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Ведомственная 18" sheetId="1" state="hidden" r:id="rId2"/>
    <sheet name="п. 3" sheetId="2" state="visible" r:id="rId3"/>
    <sheet name="к 13 разделу" sheetId="3" state="hidden" r:id="rId4"/>
    <sheet name="к 17 разд" sheetId="4" state="hidden" r:id="rId5"/>
    <sheet name="901" sheetId="5" state="hidden" r:id="rId6"/>
    <sheet name="931" sheetId="6" state="hidden" r:id="rId7"/>
    <sheet name="902" sheetId="7" state="hidden" r:id="rId8"/>
    <sheet name="913" sheetId="8" state="hidden" r:id="rId9"/>
    <sheet name="свод" sheetId="9" state="hidden" r:id="rId10"/>
  </sheets>
  <externalReferences>
    <externalReference r:id="rId11"/>
  </externalReferences>
  <definedNames>
    <definedName function="false" hidden="false" localSheetId="2" name="_xlnm.Print_Area" vbProcedure="false">'к 13 разделу'!$A$1:$G$65</definedName>
    <definedName function="false" hidden="false" localSheetId="1" name="_xlnm.Print_Area" vbProcedure="false">'п. 3'!$A$1:$I$112</definedName>
    <definedName function="false" hidden="false" localSheetId="0" name="sub_21000" vbProcedure="false">'Ведомственная 18'!$A$257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<sst xmlns="http://schemas.openxmlformats.org/spreadsheetml/2006/main" count="3831" uniqueCount="664">
  <si>
    <t xml:space="preserve">Приложение 18   к решению Светлоярской</t>
  </si>
  <si>
    <t xml:space="preserve">районной Думы от 27.12.2011г.№37/275 "О бюджете</t>
  </si>
  <si>
    <t xml:space="preserve">Светлоярского муниципального района на 2012 год</t>
  </si>
  <si>
    <t xml:space="preserve">и плановый период 2013 и 2014 годов"</t>
  </si>
  <si>
    <t xml:space="preserve">Ведомственная структура расходов бюджета Светлоярского муниципального района на 2012 год и плановый период 2013 и 2014 гг.</t>
  </si>
  <si>
    <t xml:space="preserve"> </t>
  </si>
  <si>
    <t xml:space="preserve">тыс.руб.</t>
  </si>
  <si>
    <t xml:space="preserve">Наименование</t>
  </si>
  <si>
    <t xml:space="preserve">Ведемство</t>
  </si>
  <si>
    <t xml:space="preserve">Раздел</t>
  </si>
  <si>
    <t xml:space="preserve">Подраздел</t>
  </si>
  <si>
    <t xml:space="preserve">Целевая статья расходов</t>
  </si>
  <si>
    <t xml:space="preserve">Вид расходов</t>
  </si>
  <si>
    <t xml:space="preserve">План на 2012 год</t>
  </si>
  <si>
    <t xml:space="preserve">План на 2013 год</t>
  </si>
  <si>
    <t xml:space="preserve">План на 2014 год</t>
  </si>
  <si>
    <t xml:space="preserve">Светлоярская районная Дума</t>
  </si>
  <si>
    <t xml:space="preserve">Общегосударственные вопросы</t>
  </si>
  <si>
    <t xml:space="preserve">01</t>
  </si>
  <si>
    <t xml:space="preserve">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</si>
  <si>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</si>
  <si>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</si>
  <si>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</si>
  <si>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0020000</t>
  </si>
  <si>
    <t xml:space="preserve">Центральный аппарат</t>
  </si>
  <si>
    <t xml:space="preserve">0020400</t>
  </si>
  <si>
    <t xml:space="preserve">Выполнение функций органами местного самоуправления</t>
  </si>
  <si>
    <t xml:space="preserve">500</t>
  </si>
  <si>
    <t xml:space="preserve">Уплата налога на имущество  организаций и земельного налога органами муниципальной власти и казенными учреждениями</t>
  </si>
  <si>
    <t xml:space="preserve">0029502</t>
  </si>
  <si>
    <t xml:space="preserve">Председатель представительного органа муниципального образования</t>
  </si>
  <si>
    <t xml:space="preserve">0021100</t>
  </si>
  <si>
    <t xml:space="preserve">Депутаты представительного органа муниципального образования</t>
  </si>
  <si>
    <t xml:space="preserve">0021200</t>
  </si>
  <si>
    <t xml:space="preserve">Другие общегосударственные вопросы</t>
  </si>
  <si>
    <t xml:space="preserve">13</t>
  </si>
  <si>
    <t xml:space="preserve">Реализация государственных функций, связанных с общегосударственным управлением</t>
  </si>
  <si>
    <t xml:space="preserve">0920000</t>
  </si>
  <si>
    <t xml:space="preserve">Выполнение других обязательств государства</t>
  </si>
  <si>
    <t xml:space="preserve">0920300</t>
  </si>
  <si>
    <t xml:space="preserve">Контрольно-счетная палата Светлоярского муниципального района 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</si>
  <si>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</si>
  <si>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</si>
  <si>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Руководитель контрольно-счетной палаты муниципального образования и его заместители</t>
  </si>
  <si>
    <t xml:space="preserve">0022500</t>
  </si>
  <si>
    <t xml:space="preserve">Администрация Светлоярского муниципального района </t>
  </si>
  <si>
    <t xml:space="preserve">Функционирование высшего должностного лица субъекта РФ и муниципального образования</t>
  </si>
  <si>
    <t xml:space="preserve">02</t>
  </si>
  <si>
    <t xml:space="preserve">Глава муниципального образования</t>
  </si>
  <si>
    <t xml:space="preserve">0020300</t>
  </si>
  <si>
    <t xml:space="preserve"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</si>
  <si>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 xml:space="preserve">04</t>
  </si>
  <si>
    <t xml:space="preserve">Обеспечение проведения выборов и референдумов</t>
  </si>
  <si>
    <t xml:space="preserve">07</t>
  </si>
  <si>
    <t xml:space="preserve">Проведение выборов и референдумов</t>
  </si>
  <si>
    <t xml:space="preserve">0200000</t>
  </si>
  <si>
    <t xml:space="preserve">Проведение выборов в представительные органы муниципального образования</t>
  </si>
  <si>
    <t xml:space="preserve">0200002</t>
  </si>
  <si>
    <t xml:space="preserve">Резервные фонды</t>
  </si>
  <si>
    <t xml:space="preserve">11</t>
  </si>
  <si>
    <t xml:space="preserve">0700000</t>
  </si>
  <si>
    <t xml:space="preserve">Резервные фонды местных администраций</t>
  </si>
  <si>
    <t xml:space="preserve">0700500</t>
  </si>
  <si>
    <t xml:space="preserve">Прочие расходы</t>
  </si>
  <si>
    <t xml:space="preserve">013</t>
  </si>
  <si>
    <t xml:space="preserve">Руководство и управление в сфере установленных функций </t>
  </si>
  <si>
    <t xml:space="preserve">0010000</t>
  </si>
  <si>
    <t xml:space="preserve">Государственная регистрация актов гражданского состояния</t>
  </si>
  <si>
    <t xml:space="preserve">0013800</t>
  </si>
  <si>
    <t xml:space="preserve">Учреждения по обеспечению хозяйственного обслуживания</t>
  </si>
  <si>
    <t xml:space="preserve">0930000</t>
  </si>
  <si>
    <t xml:space="preserve">Обеспечение деятельности бюджетных учреждений</t>
  </si>
  <si>
    <t xml:space="preserve">0937700</t>
  </si>
  <si>
    <t xml:space="preserve">Субсидии бюджетным учреждениям на финансовое обеспечение муниципального задания на оказание муниицпальных услуг</t>
  </si>
  <si>
    <t xml:space="preserve">613</t>
  </si>
  <si>
    <t xml:space="preserve">Региональные целевые программы</t>
  </si>
  <si>
    <t xml:space="preserve">14</t>
  </si>
  <si>
    <t xml:space="preserve">5220000</t>
  </si>
  <si>
    <t xml:space="preserve">Региональная целевая программа "Повышение качества государственных и муниципальных услуг путём создания сети многофункциональных центров предоставления государственных и муниципальных услуг на территории Волгоградской области"</t>
  </si>
  <si>
    <t xml:space="preserve">5229800</t>
  </si>
  <si>
    <t xml:space="preserve">0939502</t>
  </si>
  <si>
    <t xml:space="preserve">Выполнение функций казёнными учреждениями</t>
  </si>
  <si>
    <t xml:space="preserve">001</t>
  </si>
  <si>
    <t xml:space="preserve">Условно утверждённые расходы</t>
  </si>
  <si>
    <t xml:space="preserve">9990000</t>
  </si>
  <si>
    <t xml:space="preserve">Национальная безопасность и правоохранительная деятельность</t>
  </si>
  <si>
    <t xml:space="preserve">Органы внутренних дел</t>
  </si>
  <si>
    <t xml:space="preserve">Воинские формирования (органы, подразделения)</t>
  </si>
  <si>
    <t xml:space="preserve">2020000</t>
  </si>
  <si>
    <t xml:space="preserve">Обеспечение функционирования в сфере национальной безопасности и правоохранительной деятельности</t>
  </si>
  <si>
    <t xml:space="preserve">2026700</t>
  </si>
  <si>
    <t xml:space="preserve">014</t>
  </si>
  <si>
    <t xml:space="preserve">Целевые программы муниципальных образований</t>
  </si>
  <si>
    <t xml:space="preserve">7950000</t>
  </si>
  <si>
    <t xml:space="preserve">"Комплексная программа профилактики правонарушений в Светлоярском муниципальном районе Волгоградской области на 2007-2010 г.г."</t>
  </si>
  <si>
    <t xml:space="preserve">Бюджетные инвестиции</t>
  </si>
  <si>
    <t xml:space="preserve">003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</si>
  <si>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</si>
  <si>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09</t>
  </si>
  <si>
    <t xml:space="preserve">Мероприятия по предупреждению и ликвидации последствий чрезвычайных ситуаций и стихийных бедствий</t>
  </si>
  <si>
    <t xml:space="preserve"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</si>
  <si>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</si>
  <si>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2180100</t>
  </si>
  <si>
    <t xml:space="preserve">Мероприятия по гражданской обороне</t>
  </si>
  <si>
    <t xml:space="preserve">2190000</t>
  </si>
  <si>
    <t xml:space="preserve">Подготовка населения и организаций к действиям в чрезвычайной ситуации в мирное и военное время</t>
  </si>
  <si>
    <t xml:space="preserve">2190100</t>
  </si>
  <si>
    <t xml:space="preserve">Национальная экономика</t>
  </si>
  <si>
    <t xml:space="preserve">Сельское хозяйство и рыболовство</t>
  </si>
  <si>
    <t xml:space="preserve">05</t>
  </si>
  <si>
    <t xml:space="preserve">Районные целевые программы</t>
  </si>
  <si>
    <t xml:space="preserve">Мероприятия в области сельскохозяйственного производства</t>
  </si>
  <si>
    <t xml:space="preserve">7950600</t>
  </si>
  <si>
    <t xml:space="preserve">Субсидии юридическим лицам</t>
  </si>
  <si>
    <t xml:space="preserve">006</t>
  </si>
  <si>
    <t xml:space="preserve">Государственная поддержка за реализованную продукцию животноводства ЛПХ</t>
  </si>
  <si>
    <t xml:space="preserve">5220224</t>
  </si>
  <si>
    <t xml:space="preserve">Перечисления другим бюджетам бюджетной системы Российской Федерации</t>
  </si>
  <si>
    <t xml:space="preserve">017</t>
  </si>
  <si>
    <t xml:space="preserve">Транспорт</t>
  </si>
  <si>
    <t xml:space="preserve">08</t>
  </si>
  <si>
    <t xml:space="preserve">Иные безвозмездные и безвозвратые перечисления</t>
  </si>
  <si>
    <t xml:space="preserve">5200000</t>
  </si>
  <si>
    <t xml:space="preserve">Межбюджетные трансферты</t>
  </si>
  <si>
    <t xml:space="preserve">5210000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</si>
  <si>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заключёнными соглашениями</t>
  </si>
  <si>
    <t xml:space="preserve">5210600</t>
  </si>
  <si>
    <t xml:space="preserve">Дорожное хозяйство (дорожные фонды)</t>
  </si>
  <si>
    <t xml:space="preserve">Другие вопросы в области национальной экономики</t>
  </si>
  <si>
    <t xml:space="preserve">12</t>
  </si>
  <si>
    <t xml:space="preserve">Мероприятия в области строительства, архитектуры и градостроительства</t>
  </si>
  <si>
    <t xml:space="preserve">3380000</t>
  </si>
  <si>
    <t xml:space="preserve">Отдельные мероприятия в области строительства, архитектуры и градостроительства</t>
  </si>
  <si>
    <t xml:space="preserve">3380100</t>
  </si>
  <si>
    <t xml:space="preserve">Целевая программа "Развитие и поддержка малого и среднего предпринимательтсва в Светлоярском муниципальном районе" на 2010-2012 гг.</t>
  </si>
  <si>
    <t xml:space="preserve">7950100</t>
  </si>
  <si>
    <t xml:space="preserve">Региональная целевая программа "Создание информационных систем обеспечения градостраительной деятельности на территории Волгоградской области"</t>
  </si>
  <si>
    <t xml:space="preserve">5220802</t>
  </si>
  <si>
    <t xml:space="preserve">Жилищно-коммунальное хозяйство</t>
  </si>
  <si>
    <t xml:space="preserve">Коммунальное хозяйство</t>
  </si>
  <si>
    <t xml:space="preserve">ДОЦП "Развитие межбюджетных отношений Волгоградской области на 2010-2015 годы"</t>
  </si>
  <si>
    <t xml:space="preserve">5222100</t>
  </si>
  <si>
    <t xml:space="preserve">Субсидии на обеспечение сбалансированности местных бюджетов муниципальных районов (городских округов)</t>
  </si>
  <si>
    <t xml:space="preserve">5222104</t>
  </si>
  <si>
    <t xml:space="preserve">Благоустройство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</si>
  <si>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</si>
  <si>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</si>
  <si>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Целевая программа "Охрана окружающей среды и рационального природопользования на территории Светлоярского муниципального района" на 2012-2014 гг.</t>
  </si>
  <si>
    <t xml:space="preserve">7950800</t>
  </si>
  <si>
    <t xml:space="preserve">Образование</t>
  </si>
  <si>
    <t xml:space="preserve">Общее образование</t>
  </si>
  <si>
    <t xml:space="preserve">Целевая программа "Комплексные меры противодействия злоупотреблению наркотиками и их незаконному обороту на территории Светлоярского муниципального района Волгоградской области" на 2010-2012 годы</t>
  </si>
  <si>
    <t xml:space="preserve">7950400</t>
  </si>
  <si>
    <t xml:space="preserve">Профессиональная подготовка, переподготовка и повышение квалификации</t>
  </si>
  <si>
    <t xml:space="preserve">Учебные заведения и курсы по переподготовке кадров</t>
  </si>
  <si>
    <t xml:space="preserve">4290000</t>
  </si>
  <si>
    <t xml:space="preserve">Переподготовка и повышение квалификации </t>
  </si>
  <si>
    <t xml:space="preserve">4297800</t>
  </si>
  <si>
    <t xml:space="preserve">Молодежная политика и оздоровление детей</t>
  </si>
  <si>
    <t xml:space="preserve">Целевая программа "Молодежь" Светлоярского муниципального района Волгоградской области на 2012-2014 годы"</t>
  </si>
  <si>
    <t xml:space="preserve">7951200</t>
  </si>
  <si>
    <t xml:space="preserve">Другие вопросы в области образования</t>
  </si>
  <si>
    <t xml:space="preserve">Приобретение автобусов для государственных и муниицпальных школ в сельской местности</t>
  </si>
  <si>
    <t xml:space="preserve">7951100</t>
  </si>
  <si>
    <t xml:space="preserve">Выполнение функций государственными органами</t>
  </si>
  <si>
    <t xml:space="preserve">012</t>
  </si>
  <si>
    <t xml:space="preserve">Проведение мероприятий для детей и молодёжи</t>
  </si>
  <si>
    <t xml:space="preserve">Целевая программа "Развитие образования в Светлоярском муниципальном районе на 2012-2014 годы"</t>
  </si>
  <si>
    <t xml:space="preserve">Целевая программа "Повышение безопасности дорожного движения на территории Светлоярского муниципального района Волгоградской области на 2008-2012 годы"</t>
  </si>
  <si>
    <t xml:space="preserve">7950300</t>
  </si>
  <si>
    <t xml:space="preserve">Культура, кинематография</t>
  </si>
  <si>
    <t xml:space="preserve">Культура </t>
  </si>
  <si>
    <t xml:space="preserve">Целевая программа «Реализация  районных  мероприятий  в 
 сфере  культуры Светлоярского муниципального  района 
 на  2012-2014 г.г.»</t>
  </si>
  <si>
    <t xml:space="preserve">7951000</t>
  </si>
  <si>
    <t xml:space="preserve">Здравоохранение</t>
  </si>
  <si>
    <t xml:space="preserve">Санитарно-эпидемиологическое благополучие</t>
  </si>
  <si>
    <t xml:space="preserve">Мероприятия в области санитарно-эпидемиологического надзора</t>
  </si>
  <si>
    <t xml:space="preserve">4810000</t>
  </si>
  <si>
    <t xml:space="preserve">Борьба с эпидемиями</t>
  </si>
  <si>
    <t xml:space="preserve">4810100</t>
  </si>
  <si>
    <t xml:space="preserve">Социальная политика</t>
  </si>
  <si>
    <t xml:space="preserve">10</t>
  </si>
  <si>
    <t xml:space="preserve">Пенсионное обеспечение</t>
  </si>
  <si>
    <t xml:space="preserve">Пенсии</t>
  </si>
  <si>
    <t xml:space="preserve">4900000</t>
  </si>
  <si>
    <t xml:space="preserve">Доплаты к пенсиям, дополнительное пенсионное обеспечение</t>
  </si>
  <si>
    <t xml:space="preserve">4910000</t>
  </si>
  <si>
    <t xml:space="preserve">Доплаты к пенсиям государственных служащих субъектов Российской Федерации и муниципальных служащих</t>
  </si>
  <si>
    <t xml:space="preserve">4910100</t>
  </si>
  <si>
    <t xml:space="preserve">Социальные выплаты</t>
  </si>
  <si>
    <t xml:space="preserve">005</t>
  </si>
  <si>
    <t xml:space="preserve">Социальное обеспечение населения</t>
  </si>
  <si>
    <t xml:space="preserve">Социальная помощь</t>
  </si>
  <si>
    <t xml:space="preserve">5050000</t>
  </si>
  <si>
    <t xml:space="preserve">Предоставление гражданам субсидий на оплату жилого помещения и коммунальных услуг</t>
  </si>
  <si>
    <t xml:space="preserve">5054800</t>
  </si>
  <si>
    <t xml:space="preserve">Охрана семьи и детства</t>
  </si>
  <si>
    <t xml:space="preserve"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</si>
  <si>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5053600</t>
  </si>
  <si>
    <t xml:space="preserve">Содержание ребёнка в семье опекуна и приёмной семье, а также вознаграждение, причитающееся приёмному родителю</t>
  </si>
  <si>
    <t xml:space="preserve">5201300</t>
  </si>
  <si>
    <t xml:space="preserve">Выплаты семьям опекунов на содержание подопечных детей</t>
  </si>
  <si>
    <t xml:space="preserve">5201301</t>
  </si>
  <si>
    <t xml:space="preserve">Вознаграждение за труд приёмным родителям (патронатному воспитателю) </t>
  </si>
  <si>
    <t xml:space="preserve">5201302</t>
  </si>
  <si>
    <t xml:space="preserve">Средства массовой информации</t>
  </si>
  <si>
    <t xml:space="preserve">Периодическая печать и издательства</t>
  </si>
  <si>
    <t xml:space="preserve">Периодические издания, учрежденные органами законодательной и исполнительной власти</t>
  </si>
  <si>
    <t xml:space="preserve">4570000</t>
  </si>
  <si>
    <t xml:space="preserve">4577700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</si>
  <si>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</si>
  <si>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</si>
  <si>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Процентные платежи по долговым обязательствам</t>
  </si>
  <si>
    <t xml:space="preserve">0650000</t>
  </si>
  <si>
    <t xml:space="preserve">Процентные платежи по муниципальному долгу</t>
  </si>
  <si>
    <t xml:space="preserve">0650300</t>
  </si>
  <si>
    <t xml:space="preserve">Муниципальное учреждение "Межотраслевая централизованная бухгалтерия"</t>
  </si>
  <si>
    <t xml:space="preserve">Другие общегосударственные вопросы </t>
  </si>
  <si>
    <t xml:space="preserve">.</t>
  </si>
  <si>
    <t xml:space="preserve">Реализация Закона Волгоградской области от 10.01.2002 г. № 661-ОД "О наказахи обращениях избирателей к депутатам Волгоградской областной Думы и главе администрации Волгоградской области"</t>
  </si>
  <si>
    <t xml:space="preserve">0929600</t>
  </si>
  <si>
    <t xml:space="preserve">Связь и информатика</t>
  </si>
  <si>
    <t xml:space="preserve">Информационные технологи и связь</t>
  </si>
  <si>
    <t xml:space="preserve">3300000</t>
  </si>
  <si>
    <t xml:space="preserve">3307700</t>
  </si>
  <si>
    <t xml:space="preserve">Дошкольное образование</t>
  </si>
  <si>
    <t xml:space="preserve">Бюджетные инвестиции в объекты капитального строительства, не включенные в целевые программы</t>
  </si>
  <si>
    <t xml:space="preserve">1020000</t>
  </si>
  <si>
    <t xml:space="preserve">Бюджетные инвестиции в объекты капитального строительства собственности  муниципальных образований</t>
  </si>
  <si>
    <t xml:space="preserve">1020102</t>
  </si>
  <si>
    <t xml:space="preserve">Детские дошкольные учреждения</t>
  </si>
  <si>
    <t xml:space="preserve">4200000</t>
  </si>
  <si>
    <t xml:space="preserve">Обеспечение деятельности казённых учреждений</t>
  </si>
  <si>
    <t xml:space="preserve">4209900</t>
  </si>
  <si>
    <t xml:space="preserve">4209502</t>
  </si>
  <si>
    <t xml:space="preserve">4207700</t>
  </si>
  <si>
    <t xml:space="preserve">Среднесрочная целевая программа "Обеспечение пожарной безопасности образовательных учреждений Светлоярского муниципального района" на 2011-2012 годы" </t>
  </si>
  <si>
    <t xml:space="preserve">7950200</t>
  </si>
  <si>
    <t xml:space="preserve">Долгосрочная областная целевая программа "Развитие дошкольного образования Волгоградской области" на 2011 - 2013 годы</t>
  </si>
  <si>
    <t xml:space="preserve">5222700</t>
  </si>
  <si>
    <t xml:space="preserve">Школы-детские сады, школы начальные, неполные средние и средние</t>
  </si>
  <si>
    <t xml:space="preserve">4210000</t>
  </si>
  <si>
    <t xml:space="preserve">4219900</t>
  </si>
  <si>
    <t xml:space="preserve">4219502</t>
  </si>
  <si>
    <t xml:space="preserve">Учреждения по внешкольной работе с детьми</t>
  </si>
  <si>
    <t xml:space="preserve">4230000</t>
  </si>
  <si>
    <t xml:space="preserve">4239900</t>
  </si>
  <si>
    <t xml:space="preserve">Совершенствование организации питания учащихся в общеобразовательных учреждениях</t>
  </si>
  <si>
    <t xml:space="preserve">4361200</t>
  </si>
  <si>
    <t xml:space="preserve">Выполнение функций бюджетными учреждениями</t>
  </si>
  <si>
    <t xml:space="preserve">4239502</t>
  </si>
  <si>
    <t xml:space="preserve">4237700</t>
  </si>
  <si>
    <t xml:space="preserve">Иные безвозмездные и безвозвратные перечисления</t>
  </si>
  <si>
    <t xml:space="preserve">Ежемесячное денежное вознаграждение за классное руководство</t>
  </si>
  <si>
    <t xml:space="preserve">5200900</t>
  </si>
  <si>
    <t xml:space="preserve">Целевая программа "Обеспечение пожарной безопасности в учреждениях культуры Светлоярского муниципального района на 2012-2014 гг."</t>
  </si>
  <si>
    <t xml:space="preserve">7950500</t>
  </si>
  <si>
    <t xml:space="preserve">Субсидии бюджетным учреждениям на иные цели</t>
  </si>
  <si>
    <t xml:space="preserve">612</t>
  </si>
  <si>
    <t xml:space="preserve">Целевая программа "Комплексная программа профилактики правонарушений в Светлоярском муниципальном районе Волгоградской области" на 2011-2013 годы</t>
  </si>
  <si>
    <t xml:space="preserve">7950900</t>
  </si>
  <si>
    <t xml:space="preserve">Организационно-воспитательная работа с молодёжью</t>
  </si>
  <si>
    <t xml:space="preserve">4310000</t>
  </si>
  <si>
    <t xml:space="preserve">4319900</t>
  </si>
  <si>
    <t xml:space="preserve">4319502</t>
  </si>
  <si>
    <t xml:space="preserve">Проведение мероприятий для детей и молодежи</t>
  </si>
  <si>
    <t xml:space="preserve">4310100</t>
  </si>
  <si>
    <t xml:space="preserve">Мероприятия молодёжной политики</t>
  </si>
  <si>
    <t xml:space="preserve">4310102</t>
  </si>
  <si>
    <t xml:space="preserve">Мероприятия по проведению оздоровительной кампании детей</t>
  </si>
  <si>
    <t xml:space="preserve">4320000</t>
  </si>
  <si>
    <t xml:space="preserve">Мероприятия по организации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</si>
  <si>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 xml:space="preserve">4320400</t>
  </si>
  <si>
    <t xml:space="preserve">4327700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</si>
  <si>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</si>
  <si>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4520000</t>
  </si>
  <si>
    <t xml:space="preserve">4529900</t>
  </si>
  <si>
    <t xml:space="preserve">4529502</t>
  </si>
  <si>
    <t xml:space="preserve">Дворцы,  дома культуры, другие учреждения культуры и мероприятия по комплектованию книжных фондов библиотек муниципальных образований</t>
  </si>
  <si>
    <t xml:space="preserve">4400000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</si>
  <si>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</si>
  <si>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4400200</t>
  </si>
  <si>
    <t xml:space="preserve">Обеспечение деятельности подведомственных учреждений</t>
  </si>
  <si>
    <t xml:space="preserve">4409900</t>
  </si>
  <si>
    <t xml:space="preserve">Музеи и постоянные выставки</t>
  </si>
  <si>
    <t xml:space="preserve">4410000</t>
  </si>
  <si>
    <t xml:space="preserve">4419900</t>
  </si>
  <si>
    <t xml:space="preserve">4419502</t>
  </si>
  <si>
    <t xml:space="preserve">Стационарная медицинская помощь</t>
  </si>
  <si>
    <t xml:space="preserve">Больницы, клиники, госпитали, медико-санитарные части</t>
  </si>
  <si>
    <t xml:space="preserve">4700000</t>
  </si>
  <si>
    <t xml:space="preserve">4707700</t>
  </si>
  <si>
    <t xml:space="preserve">Амбулаторная помощь</t>
  </si>
  <si>
    <t xml:space="preserve">Поликлиники, амбулатории, диагностические центры</t>
  </si>
  <si>
    <t xml:space="preserve">4710000</t>
  </si>
  <si>
    <t xml:space="preserve">4717700</t>
  </si>
  <si>
    <t xml:space="preserve">Фельдшерско-акушерские пункты</t>
  </si>
  <si>
    <t xml:space="preserve">4780000</t>
  </si>
  <si>
    <t xml:space="preserve">4787700</t>
  </si>
  <si>
    <t xml:space="preserve">Денежные выплаты медицинкому персоналу фельдшерско-акушерских пунктов, врачам, фельдшерам и медицинским сетрам скорой медицинской помощи</t>
  </si>
  <si>
    <t xml:space="preserve">5201800</t>
  </si>
  <si>
    <t xml:space="preserve">Медицинская помощь в дневных стационарах всех типов</t>
  </si>
  <si>
    <t xml:space="preserve">Скорая медицинская помощь</t>
  </si>
  <si>
    <t xml:space="preserve">Дезинфекционные станции</t>
  </si>
  <si>
    <t xml:space="preserve">4790000</t>
  </si>
  <si>
    <t xml:space="preserve">4797700</t>
  </si>
  <si>
    <t xml:space="preserve">Физическая культура и спорт</t>
  </si>
  <si>
    <t xml:space="preserve">Строительство физкультурно - оздоровительного комплекса</t>
  </si>
  <si>
    <t xml:space="preserve">Центры спортивной подготовки</t>
  </si>
  <si>
    <t xml:space="preserve">4820000</t>
  </si>
  <si>
    <t xml:space="preserve">4829900</t>
  </si>
  <si>
    <t xml:space="preserve">Мероприятия в области здравоохранения, спорта и физической культуры, туризма </t>
  </si>
  <si>
    <t xml:space="preserve">5129700</t>
  </si>
  <si>
    <t xml:space="preserve">Другие вопросы в области здравоохранения</t>
  </si>
  <si>
    <t xml:space="preserve"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</si>
  <si>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 xml:space="preserve">5210200</t>
  </si>
  <si>
    <t xml:space="preserve">Оплата жилищно-коммунальных услуг педагогическим работникам образовательных учреждений, работающим и проживающим в сельской местности</t>
  </si>
  <si>
    <t xml:space="preserve">5210211</t>
  </si>
  <si>
    <t xml:space="preserve">Оплата жилищно-коммунальных услуг сельским специалистам</t>
  </si>
  <si>
    <t xml:space="preserve">5210208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</si>
  <si>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</si>
  <si>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5201000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</si>
  <si>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за счет средств областного бюджета</t>
  </si>
  <si>
    <t xml:space="preserve">5201002</t>
  </si>
  <si>
    <t xml:space="preserve">Массовый спорт</t>
  </si>
  <si>
    <t xml:space="preserve">Центры спортивной подготовки (сборные команды)</t>
  </si>
  <si>
    <t xml:space="preserve">4829502</t>
  </si>
  <si>
    <t xml:space="preserve">Целевая программа «Развитие физической культуры 
и спорта в Светлоярском муниципальном 
районе на 2012 – 2014 гг.»</t>
  </si>
  <si>
    <t xml:space="preserve">7951300</t>
  </si>
  <si>
    <t xml:space="preserve">ИТОГО расходов по ГРБС</t>
  </si>
  <si>
    <t xml:space="preserve">Председатель Светлоярской районной Думы</t>
  </si>
  <si>
    <t xml:space="preserve">А. С. Багдасарян</t>
  </si>
  <si>
    <t xml:space="preserve">Приложение № 3</t>
  </si>
  <si>
    <t xml:space="preserve"> к решению Совета депутатов Кировского сельского поселения "Об исполнении бюджета Кировского сельского поселения Светлоярского муниципального района за 2023 год "</t>
  </si>
  <si>
    <t xml:space="preserve">Исполнение расходов бюджета Кировского сельского поселения по ведомственной структуре расходов бюджета за 2023 год  </t>
  </si>
  <si>
    <t xml:space="preserve">тыс. рублей</t>
  </si>
  <si>
    <t xml:space="preserve">Ведомство</t>
  </si>
  <si>
    <t xml:space="preserve">Целевая статья  (муниципальная программа и непрограммное направление деятельности)</t>
  </si>
  <si>
    <t xml:space="preserve">Группа вида расходов</t>
  </si>
  <si>
    <t xml:space="preserve">План годовых назначений на 2023 год </t>
  </si>
  <si>
    <t xml:space="preserve">Фактическое исполнение за 2023 год</t>
  </si>
  <si>
    <t xml:space="preserve">% исполнение годовых назначений</t>
  </si>
  <si>
    <t xml:space="preserve">Администрация Кировского сельского поселения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</si>
  <si>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</si>
  <si>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Непрограммные направления обеспечения деятельности органов местного самоуправления муниципальных образований Светлоярского района Волгоградской области</t>
  </si>
  <si>
    <t xml:space="preserve">90 0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</si>
  <si>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</si>
  <si>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</si>
  <si>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</si>
  <si>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</si>
  <si>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</si>
  <si>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Непрограммные расходы органов местного самоуправления муниципального образования</t>
  </si>
  <si>
    <t xml:space="preserve">99 0</t>
  </si>
  <si>
    <t xml:space="preserve">Иные бюджетные ассигнования</t>
  </si>
  <si>
    <t xml:space="preserve">800</t>
  </si>
  <si>
    <t xml:space="preserve">Непрограммные расходы органов местного самоуправления муниципальных образований Светлоярского района</t>
  </si>
  <si>
    <t xml:space="preserve">Непрограммные расходы органов государственной власти Волгоградской области</t>
  </si>
  <si>
    <t xml:space="preserve">Национальная оборона</t>
  </si>
  <si>
    <t xml:space="preserve">Мобилизационная и вневойсковая подготовка</t>
  </si>
  <si>
    <t xml:space="preserve">Непрограммные расходы органов государственной власти  Волгоградской области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</si>
  <si>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</si>
  <si>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</si>
  <si>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Другие вопросы в области национальной безопасности и правоохранительной деятельности</t>
  </si>
  <si>
    <t xml:space="preserve">Программа "Комплексное развитие транспортной инфраструктуры Кировского сельского поселения Светлоярского муниципального района Волгоградской области на 2017-2026 годы"</t>
  </si>
  <si>
    <t xml:space="preserve">52 0</t>
  </si>
  <si>
    <t xml:space="preserve">Жилищное хозяйство</t>
  </si>
  <si>
    <t xml:space="preserve">Капитальные вложения в объекты  государственной (муниципальной) собственности</t>
  </si>
  <si>
    <t xml:space="preserve">400</t>
  </si>
  <si>
    <t xml:space="preserve">Муниципальная программа "Благоустройство территории Кировского сельского поселения Светлоярского муниципального района Волгоградской области на 2018-2024 годы"</t>
  </si>
  <si>
    <t xml:space="preserve">23 0</t>
  </si>
  <si>
    <t xml:space="preserve">Муниципальная программа "Развитие системы образования Светлоярского муниципального района Волгоградской области на 2022-2024 годы"</t>
  </si>
  <si>
    <t xml:space="preserve">04 0</t>
  </si>
  <si>
    <t xml:space="preserve">Подпрограмма "Организация и осуществление мероприятий, способствующих функционированию системы образования" </t>
  </si>
  <si>
    <t xml:space="preserve">04 1</t>
  </si>
  <si>
    <t xml:space="preserve">Муниципальная программа "Укрепление антитеррористической защищенности и технической оснащенности объектов образования Светлоярского муниципального района Волгоградской области на 2021-2023 годы"</t>
  </si>
  <si>
    <t xml:space="preserve">44 0</t>
  </si>
  <si>
    <t xml:space="preserve">Молодежная политика </t>
  </si>
  <si>
    <t xml:space="preserve">Непрограммные расходы   органов местного самоуправления муниципальных образований Светлоярского района</t>
  </si>
  <si>
    <t xml:space="preserve">Социальное обеспечение и иные выплаты населению</t>
  </si>
  <si>
    <t xml:space="preserve">300</t>
  </si>
  <si>
    <t xml:space="preserve">ВСЕГО расходов по ГРБС  950</t>
  </si>
  <si>
    <t xml:space="preserve">Председатель Совета депутатов Кировского сельского поселения</t>
  </si>
  <si>
    <t xml:space="preserve">В. И. Безбожнов</t>
  </si>
  <si>
    <t xml:space="preserve">Приложение № 13</t>
  </si>
  <si>
    <t xml:space="preserve">к решению Светлоярской районной Думы от________№_______ </t>
  </si>
  <si>
    <t xml:space="preserve">"О бюджете Светлоярского муниципального района</t>
  </si>
  <si>
    <t xml:space="preserve">на 2012 год и плановый период 2013 и 2014 годов"</t>
  </si>
  <si>
    <t xml:space="preserve">Распределение бюджетных ассигнований  по разделам и подразделам классификации расходов  бюджета Светлоярского муниципального района  на 2012 год </t>
  </si>
  <si>
    <t xml:space="preserve">тыс. руб.</t>
  </si>
  <si>
    <t xml:space="preserve">Раздел, подраздел</t>
  </si>
  <si>
    <t xml:space="preserve">Наименование показателей</t>
  </si>
  <si>
    <t xml:space="preserve">2013г</t>
  </si>
  <si>
    <t xml:space="preserve">2014г</t>
  </si>
  <si>
    <t xml:space="preserve">Изменения</t>
  </si>
  <si>
    <t xml:space="preserve">План с изменениями</t>
  </si>
  <si>
    <t xml:space="preserve">0100</t>
  </si>
  <si>
    <t xml:space="preserve">0102</t>
  </si>
  <si>
    <t xml:space="preserve">0103</t>
  </si>
  <si>
    <t xml:space="preserve"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</si>
  <si>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</si>
  <si>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0106</t>
  </si>
  <si>
    <t xml:space="preserve">0107</t>
  </si>
  <si>
    <t xml:space="preserve">0111</t>
  </si>
  <si>
    <t xml:space="preserve">0113</t>
  </si>
  <si>
    <t xml:space="preserve">0300</t>
  </si>
  <si>
    <t xml:space="preserve">0304</t>
  </si>
  <si>
    <t xml:space="preserve">Органы юстиции</t>
  </si>
  <si>
    <t xml:space="preserve">0309</t>
  </si>
  <si>
    <t xml:space="preserve">0400</t>
  </si>
  <si>
    <t xml:space="preserve">0405</t>
  </si>
  <si>
    <t xml:space="preserve">0408</t>
  </si>
  <si>
    <t xml:space="preserve">0409</t>
  </si>
  <si>
    <t xml:space="preserve">0410</t>
  </si>
  <si>
    <t xml:space="preserve">0412</t>
  </si>
  <si>
    <t xml:space="preserve">0500</t>
  </si>
  <si>
    <t xml:space="preserve">0501</t>
  </si>
  <si>
    <t xml:space="preserve">0502</t>
  </si>
  <si>
    <t xml:space="preserve">0503</t>
  </si>
  <si>
    <t xml:space="preserve">0600</t>
  </si>
  <si>
    <t xml:space="preserve">0603</t>
  </si>
  <si>
    <t xml:space="preserve">Охрана объектов растительного и животного мира  и среды их обитания</t>
  </si>
  <si>
    <t xml:space="preserve">0700</t>
  </si>
  <si>
    <t xml:space="preserve">0701</t>
  </si>
  <si>
    <t xml:space="preserve">0702</t>
  </si>
  <si>
    <t xml:space="preserve">0705</t>
  </si>
  <si>
    <t xml:space="preserve">0707</t>
  </si>
  <si>
    <t xml:space="preserve">0709</t>
  </si>
  <si>
    <t xml:space="preserve">0800</t>
  </si>
  <si>
    <t xml:space="preserve">0801</t>
  </si>
  <si>
    <t xml:space="preserve">0900</t>
  </si>
  <si>
    <t xml:space="preserve">0901</t>
  </si>
  <si>
    <t xml:space="preserve">0902</t>
  </si>
  <si>
    <t xml:space="preserve">0903</t>
  </si>
  <si>
    <t xml:space="preserve">0904</t>
  </si>
  <si>
    <t xml:space="preserve">0907</t>
  </si>
  <si>
    <t xml:space="preserve">0909</t>
  </si>
  <si>
    <t xml:space="preserve">1000</t>
  </si>
  <si>
    <t xml:space="preserve">1001</t>
  </si>
  <si>
    <t xml:space="preserve">1003</t>
  </si>
  <si>
    <t xml:space="preserve">1004</t>
  </si>
  <si>
    <t xml:space="preserve">1100</t>
  </si>
  <si>
    <t xml:space="preserve">1102</t>
  </si>
  <si>
    <t xml:space="preserve">1200</t>
  </si>
  <si>
    <t xml:space="preserve">1202</t>
  </si>
  <si>
    <t xml:space="preserve">1300</t>
  </si>
  <si>
    <t xml:space="preserve">1301</t>
  </si>
  <si>
    <t xml:space="preserve">9800</t>
  </si>
  <si>
    <t xml:space="preserve">Итого расходов:</t>
  </si>
  <si>
    <t xml:space="preserve">7900</t>
  </si>
  <si>
    <t xml:space="preserve">РАЗДЕЛ 3. ПРОФИЦИТ БЮДЖЕТА (со знаком "плюс")                                    ДЕФИЦИТ БЮДЖЕТА (со знаком "минус")</t>
  </si>
  <si>
    <t xml:space="preserve">Предельно допустимый дефицит согласно БК РФ</t>
  </si>
  <si>
    <t xml:space="preserve">А.С.Багдасарян</t>
  </si>
  <si>
    <t xml:space="preserve">первонач</t>
  </si>
  <si>
    <t xml:space="preserve">доходы</t>
  </si>
  <si>
    <t xml:space="preserve">собственные</t>
  </si>
  <si>
    <t xml:space="preserve">предельный 5%</t>
  </si>
  <si>
    <t xml:space="preserve">остатки субвенц</t>
  </si>
  <si>
    <t xml:space="preserve">остатки собствен</t>
  </si>
  <si>
    <t xml:space="preserve">за вычетом </t>
  </si>
  <si>
    <t xml:space="preserve">(5140,3-3400+0,5-2411,1 разница ост)</t>
  </si>
  <si>
    <t xml:space="preserve">поправки доходы</t>
  </si>
  <si>
    <t xml:space="preserve">итого</t>
  </si>
  <si>
    <t xml:space="preserve">Общая сумма расходов-сумма безвозмездных- остатки целевых ср-в</t>
  </si>
  <si>
    <t xml:space="preserve">сумма собственных расходов</t>
  </si>
  <si>
    <t xml:space="preserve">Общая сумма сосбственных доходов- общая сумма собств.расх-в</t>
  </si>
  <si>
    <t xml:space="preserve">деф.за счет собств.ср-в</t>
  </si>
  <si>
    <t xml:space="preserve">Предельный дефицит 5% от собственных доходов</t>
  </si>
  <si>
    <t xml:space="preserve">Проверка предельный деффицит+остатки собственных</t>
  </si>
  <si>
    <t xml:space="preserve">не превыщает           значит все ОК</t>
  </si>
  <si>
    <t xml:space="preserve">Деффицит всего (собств.деф.+остатки целевые)</t>
  </si>
  <si>
    <t xml:space="preserve">Приложение 17   к решению Светлоярской</t>
  </si>
  <si>
    <t xml:space="preserve">районной Думы от __________№________ "О бюджете</t>
  </si>
  <si>
    <t xml:space="preserve">Распределение бюджетных ассигнований  по разделам, подразделам, целевым статьям и видам расходов классификации расходов  бюджета Светлоярского муниципального района  на 2012 год и 
 плановый период 2013 и 2014 годов</t>
  </si>
  <si>
    <t xml:space="preserve">2012 год</t>
  </si>
  <si>
    <t xml:space="preserve">2013 год</t>
  </si>
  <si>
    <t xml:space="preserve">2014 год</t>
  </si>
  <si>
    <t xml:space="preserve">Реализация Закона Волгоградской области от 10 января 2002г. № 661-ОД "О наказах и обращениях избирателей к депутатам Волгоградской областной Думы и главе администрации Волгоградской области"</t>
  </si>
  <si>
    <t xml:space="preserve">ДОЦП "Повышение качества государственных и муниицпальных услуг путём создания сети МФЦ предоставления государственных и муниицпальных услуг на территории Волгоградской области" на 2009-2011гг. </t>
  </si>
  <si>
    <t xml:space="preserve">5221600</t>
  </si>
  <si>
    <t xml:space="preserve">Бюджетные инвестиции в объекты капитального строительства, не включённые в целевые программы</t>
  </si>
  <si>
    <t xml:space="preserve">Бюджетные инвестиции в объекты капитального строительства государственной собственности субъектов Российской Федерации (объектов капитального строительтсва собственности муниципальных образований)</t>
  </si>
  <si>
    <t xml:space="preserve">1020100</t>
  </si>
  <si>
    <t xml:space="preserve">Бюджетные инвестиции в объекты капитального строительства собственности муниицпальных образований</t>
  </si>
  <si>
    <t xml:space="preserve">Прикладные научные исследования в области национальной экономики</t>
  </si>
  <si>
    <t xml:space="preserve">Прикладные научные исследования и разработки</t>
  </si>
  <si>
    <t xml:space="preserve">0810000</t>
  </si>
  <si>
    <t xml:space="preserve">Выполнение научно-исследовательских и опытно-конструкторских работ по муниципальным контрактам</t>
  </si>
  <si>
    <t xml:space="preserve">0817000</t>
  </si>
  <si>
    <t xml:space="preserve">ДОЦП "Развитие и поддержка малого и среднего предпринимательства Волгоградской области" на 2009-2012гг. </t>
  </si>
  <si>
    <t xml:space="preserve">5220100</t>
  </si>
  <si>
    <t xml:space="preserve">ДОЦП "Социальное развитие села на 2009-2012 годы"</t>
  </si>
  <si>
    <t xml:space="preserve">5220900</t>
  </si>
  <si>
    <t xml:space="preserve">Мероприятия по развитию газификации в сельской местности (проектирование и строительство внутрипоселкового газопровода в с. Ивановка Светлоярского района)</t>
  </si>
  <si>
    <t xml:space="preserve">5200903</t>
  </si>
  <si>
    <t xml:space="preserve">Поддержка коммунального хозяйства</t>
  </si>
  <si>
    <t xml:space="preserve">3510000</t>
  </si>
  <si>
    <t xml:space="preserve">Компенсация выпадающих доходов организациям, предоставляющим населению услуги теплоснабжения по тарифам, не обеспечивающим возмещение издержек.</t>
  </si>
  <si>
    <t xml:space="preserve">3510200</t>
  </si>
  <si>
    <t xml:space="preserve">Состояние окружающей среды и природопользования</t>
  </si>
  <si>
    <t xml:space="preserve">4100000</t>
  </si>
  <si>
    <t xml:space="preserve">Природоохранные мероприятия</t>
  </si>
  <si>
    <t xml:space="preserve">4100100</t>
  </si>
  <si>
    <t xml:space="preserve">Субсидии бюджетным учреждениям на финансовое обеспечение муниципального задания на оказание муниципальных услуг</t>
  </si>
  <si>
    <t xml:space="preserve">Целевая программа «Реализация  районных  мероприятий  в сфере  культуры Светлоярского муниципального  района 
 на  2012-2014 г.г.»</t>
  </si>
  <si>
    <t xml:space="preserve">Другие вопросы в области здраоохранения</t>
  </si>
  <si>
    <t xml:space="preserve">Доплаты к пенсиям</t>
  </si>
  <si>
    <t xml:space="preserve">Долгосрочная областная целевая программа "Жилище" на 2009-2011 годы</t>
  </si>
  <si>
    <t xml:space="preserve">5220800</t>
  </si>
  <si>
    <t xml:space="preserve">Подпрограмма "Молодой семье - доступное жильё" на 2009-2011 гг.</t>
  </si>
  <si>
    <t xml:space="preserve">5220805</t>
  </si>
  <si>
    <t xml:space="preserve">Субсидии на обеспечение жильём</t>
  </si>
  <si>
    <t xml:space="preserve">501</t>
  </si>
  <si>
    <t xml:space="preserve">Федеральные целевые программы</t>
  </si>
  <si>
    <t xml:space="preserve">1000000</t>
  </si>
  <si>
    <t xml:space="preserve">Программа "Молодой семье - доступное жильё" (федеральные средства)</t>
  </si>
  <si>
    <t xml:space="preserve">1008820</t>
  </si>
  <si>
    <t xml:space="preserve">Физическая культура </t>
  </si>
  <si>
    <t xml:space="preserve">ВСЕГО РАСХОДОВ </t>
  </si>
  <si>
    <t xml:space="preserve">за  2012 ГРБС  901</t>
  </si>
  <si>
    <t xml:space="preserve">Наименование раздела, подраздела</t>
  </si>
  <si>
    <t xml:space="preserve">Сумма изменений, тыс. руб. ("+"-увеличение, "-"-уменьшение</t>
  </si>
  <si>
    <t xml:space="preserve">Причина изменений</t>
  </si>
  <si>
    <t xml:space="preserve">Итого по 0100 "Общегосударственные вопросы"</t>
  </si>
  <si>
    <t xml:space="preserve">передвижка</t>
  </si>
  <si>
    <t xml:space="preserve">субсидия налог на имущество</t>
  </si>
  <si>
    <t xml:space="preserve">Итого</t>
  </si>
  <si>
    <t xml:space="preserve">за 2012 ГРБС  931 КСП (поправки от 29.03.2012г)</t>
  </si>
  <si>
    <t xml:space="preserve">Обеспечение деятельности финансовых, налоговых и таможенных органов и органов финансовго (финансово-бюджетного) надзора</t>
  </si>
  <si>
    <t xml:space="preserve">соглашения</t>
  </si>
  <si>
    <t xml:space="preserve">доп.лбо</t>
  </si>
  <si>
    <t xml:space="preserve">за 2012 (поправки от 29.03.2012г) ГРБС  902</t>
  </si>
  <si>
    <t xml:space="preserve">Функционирование высшего должностного лица МО</t>
  </si>
  <si>
    <t xml:space="preserve">Функционирование Правительства РФ. Высших исполнительных органов государственной власти субъектов РФ, местных администраций</t>
  </si>
  <si>
    <t xml:space="preserve">увеличены бюджетные ассигнования за счет средств субсидии на поощрение  победителей конкурса "Лучшая комиссия по делам несовершеннолетних и защите их прав" (пост.АВО от 30.01.12г № 83-п)</t>
  </si>
  <si>
    <t xml:space="preserve">уменьшены бюджетные ассигнования по осуществоению муниципального контроля по использованию и охране муниципальных земель в связи с не подписанием соглашения о передаче полномочий с Червленовским сельским поселением</t>
  </si>
  <si>
    <t xml:space="preserve">Осуществлена переброска средств в подраздел 0709 «Другие вопросы в области образования» на ГРБС 913 «МКУ «МЦБ»» в связи с уточнением исполнителя переданных от поселений полномочий по организации сбора, обработки, обобщения, подготовки статистических и отчетных данных, мониторингов в сфере организации в границах поселения электро-, тепло-, газо и водоснабжения населения, водоотведения, снабжения населения топливом</t>
  </si>
  <si>
    <t xml:space="preserve">учтены остатки средств субвенции на исполнение  государственных полномочий Волгоградской области по хранению,  комплектованию, учету и использованию архивных документов и архивных фондов,  отнесенных к составу архивного фонда Волгоградской области, оставшиеся на 01.01.2012 г.</t>
  </si>
  <si>
    <t xml:space="preserve">учтены остатки средств субвенции на исполнение  государственных полномочий Волгоградской области по созданию, исполнению функций, обеспечению деятельности муниципальных комиссий по делам несовершеннолетних  и защите их прав, оставшиеся на 01.01.2012 г.</t>
  </si>
  <si>
    <t xml:space="preserve">учтены остатки средств субвенции на исполнение  государственных полномочий Волгоградской области по организационному обеспечению деятельности  территориальных административных комиссий, оставшиеся на 01.01.2012 г.</t>
  </si>
  <si>
    <t xml:space="preserve">учтены остатки средств субвенции на исполнение  государственных полномочий Волгоградской области по созданию, исполнению функций, обеспечению деятельности органов опеки и попечительства, оставшиеся на 01.01.2012 г.</t>
  </si>
  <si>
    <r>
      <rPr>
        <sz val="10"/>
        <rFont val="Times New Roman"/>
        <family val="1"/>
        <charset val="204"/>
      </rPr>
      <t xml:space="preserve">учтены остатки средств субсидии на создание и содержание финансовых органов муниципальных районов,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оставшиеся на 01.01.2012 г.</t>
    </r>
  </si>
  <si>
    <r>
      <rPr>
        <sz val="10"/>
        <rFont val="Times New Roman"/>
        <family val="1"/>
        <charset val="204"/>
      </rPr>
      <t xml:space="preserve">учтены остатки средств субсидии на реализацию долгосрочной областной целевой программы "Повышение качества государственных и муниципальных услуг путем создания сети многофункциональных  центров предоставления государственных и муниципальных услуг на территории Волгоградской области" на 2009-2011 годы,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оставшиеся на 01.01.2012 г.</t>
    </r>
  </si>
  <si>
    <t xml:space="preserve">Увеличены бюджетные ассигнования за счёт иных межбюджетных трансфертов из резервного фонда АВО на оказание единовременной материальной помощи пострадавшим от пожара семьям (Пост АВО от 13.02.12 №101-п, от 12.03.12 №147-п)</t>
  </si>
  <si>
    <t xml:space="preserve">учтены остатки областных средств на проведение аварийно-восстановительных работ на объектах ЖКХ и социальной сферы, пострадавших от урагана 05.09.2007 г., оставшиеся на 01.01.2012 г.</t>
  </si>
  <si>
    <t xml:space="preserve">0310</t>
  </si>
  <si>
    <t xml:space="preserve">Пожарная безопасность</t>
  </si>
  <si>
    <t xml:space="preserve">Итого по 0300 "Национальная безопасность и правоохранительная деятельность"</t>
  </si>
  <si>
    <t xml:space="preserve">Мероприятия в области сельхозпроизводства</t>
  </si>
  <si>
    <t xml:space="preserve">Дорожное хозяйство</t>
  </si>
  <si>
    <t xml:space="preserve">осуществлена переброска средств субсидии на выполнение муниципального задания МУ «ЦИТ» из подраздела 0410 «Связь и информатика» ГРБС 913 «МКУ «МЦБ»  в связи с изменением функций ГРБС «МКУ «МЦБ» в отношении бюджетных учреждений</t>
  </si>
  <si>
    <t xml:space="preserve">увеличены бюджетные ассигнования для выплаты субсидии на иные цели МУ «ЦИТ», а именно: на погашение просроченной обоснованной кредиторской задолженности, сложившейся на 01.01.2012 г. </t>
  </si>
  <si>
    <t xml:space="preserve">осуществлена передвижка на 3307700 612 в сумме 25 т.р.(увеличение стоимости основных средств) </t>
  </si>
  <si>
    <t xml:space="preserve">осуществлена передвижка с 3307700 613 в сумме 25 т.р. (увеличение стоимости основных средств) </t>
  </si>
  <si>
    <t xml:space="preserve">Учтена субсидия из областного бюджета на государственную поддержку малого и среднего предпринимательства, включая крестьянские (фермерские) хозяйства. (Пост АВО от 26.03.12 №177-п)</t>
  </si>
  <si>
    <t xml:space="preserve">Итого по 0400 "Национальная экономика"</t>
  </si>
  <si>
    <t xml:space="preserve">Увеличены бюджетные ассигнования на предоставление межбюджетного трансферта на развитие социальной инфраструктуры на реализацию областной адресной программы "Переселение граждан из аварийного жилого фонда на территории Волгоградской области с учетом необходимости развития малоэтажного строительства в 2010 году» за счет субсидии на сбалансированность местных бюджетов в целях погашения сложившейся кредиторской задолженности</t>
  </si>
  <si>
    <t xml:space="preserve">учтена субвенция на компенсацию (возмещение) выпадающих доходов ресурсоснабжающих организаций, связанных с применением ими регулируемых тарифов на коммунальные ресурсы (услуги) для населения ниже экономически обоснованных тарифов (Закон ВО № 2266-ОД от 15.12.12 г.)</t>
  </si>
  <si>
    <t xml:space="preserve">Уменьшены бюджетные ассигнования, предусмотренные на газификацию сельских населённых пунктов в границах поселений Светлоярского муниципального района, а именно: на газификацию с. Цаца, п. Приволжский</t>
  </si>
  <si>
    <t xml:space="preserve">Итого по 0500 "Жилищно-коммунальное хозяйство"</t>
  </si>
  <si>
    <t xml:space="preserve">Охрана объектов растительного и животного мира"</t>
  </si>
  <si>
    <t xml:space="preserve">учтены остатки средств иного межбюджетного трансферта для финансирования услуг ФГБУ по подаче воды в озеро Цаца, оставшиеся на 01.01.2012 г.</t>
  </si>
  <si>
    <t xml:space="preserve">Итого по 0600 "Охрана окружающей среды"</t>
  </si>
  <si>
    <t xml:space="preserve">осуществлена переброска средств субсидии на выполнение муниципального задания МБУ «ДОУ № 4» и МБУ «Большечапурниковский ДОУ» из подраздела 0701 «Дошкольное образование» ГРБС 913 МКУ «МЦБ» в связи с изменением функций ГРБС «МКУ «МЦБ» в отношении бюджетных учреждений</t>
  </si>
  <si>
    <t xml:space="preserve">осуществлена передвижка на 4207700 612 в сумме 135,8 т.р.: д/с №4 -54,8т.р., Б-Чап- 81т.р. (увеличение стоимости основных средств) </t>
  </si>
  <si>
    <t xml:space="preserve">осуществлена передвижка с 4207700 613 в сумме 135,8 т.р.: д/с №4 -54,8т.р., Б-Чап д/с- 81т.р. (увеличение стоимости основных средств) </t>
  </si>
  <si>
    <t xml:space="preserve">Увеличены бюджетные ассигнования за счёт иных межбюджетных трансфертов на выполнение наказов избирателей депутату Волгоградской области А.Н. Полицимако на проведение текущего ремонта электро-оборудования МБУ «Большечапурниковский ДОУ» (Распоряжение Главы АВО от 22.02.12 №152-р)</t>
  </si>
  <si>
    <t xml:space="preserve">увеличены бюджетные ассигнования для выплаты субсидии на иные цели МБУ «ДОУ № 4» и МБУ «Большечапурниковский ДОУ», а именно: на погашение просроченной обоснованной кредиторской задолженности, сложившейся на 01.01.2012 г. </t>
  </si>
  <si>
    <t xml:space="preserve">осуществлена переброска средств субсидии на выполнение муниципального задания МБУ «ДШИ» из подраздела 0702 «Общее образование» ГРБС 913 МКУ «МЦБ» в связи с изменением функций ГРБС «МКУ «МЦБ» в отношении бюджетных учреждений</t>
  </si>
  <si>
    <t xml:space="preserve">осуществлена передвижка на 4237700 612 на 613 в сумме 58 т.р.: ДШИ (увеличение стоимости основных средств) </t>
  </si>
  <si>
    <t xml:space="preserve">осуществлена передвижка с 4237700 613  на 612 в сумме 58т.р.: ДШИ (увеличение стоимости основных средств) </t>
  </si>
  <si>
    <t xml:space="preserve">Осуществлена переброска средств из подраздела 0702 «Общее образование» ГРБС 913 МКУ «МЦБ», предусмотренных на реализацию районных целевых программ в связи с изменением функций ГРБС «МКУ «МЦБ» в отношении бюджетных учреждений</t>
  </si>
  <si>
    <t xml:space="preserve">увеличены бюджетные ассигнования для выплаты субсидии на иные цели МБУ «ДШИ», а именно: на погашение просроченной обоснованной кредиторской задолженности, сложившейся на 01.01.2012 г.</t>
  </si>
  <si>
    <t xml:space="preserve">Повышение квалификации</t>
  </si>
  <si>
    <t xml:space="preserve">Молодёжная политика и оздоровление детей</t>
  </si>
  <si>
    <t xml:space="preserve">осуществлена переброска средств субсидии на выполнение муниципального задания МБУ «ДОЛ Чайка» с подраздела 0707 «Молодежная политика и оздоровление детей»  ГРБС 913 МКУ «МЦБ» в связи с изменением функций ГРБС «МКУ «МЦБ» в отношении бюджетных учреждений</t>
  </si>
  <si>
    <t xml:space="preserve">увеличены бюджетные ассигнования для выплаты субсидии на иные цели МБУ «ДОЛ Чайка», а именно: на погашение просроченной обоснованной кредиторской задолженности, сложившейся на 01.01.2012 г.</t>
  </si>
  <si>
    <t xml:space="preserve">Итого по 0700 "Образование"</t>
  </si>
  <si>
    <t xml:space="preserve">Культура</t>
  </si>
  <si>
    <t xml:space="preserve">Итого по 0800 "Культура и кинематография"</t>
  </si>
  <si>
    <t xml:space="preserve">осуществлена переброска средств субсидии на выполнение муниципального задания МБУЗ «Светлоярская ЦРБ» из подраздела 0901 «Стационарная медицинская помощь» с  ГРБС 913 "МКУ «МЦБ" в связи с изменением функций ГРБС «МКУ «МЦБ» в отношении бюджетных учреждений</t>
  </si>
  <si>
    <t xml:space="preserve">увеличены бюджетные ассигнования для выплаты субсидии на иные цели МБУЗ «Светлоярская ЦРБ», а именно: на погашение исполнительных листов</t>
  </si>
  <si>
    <t xml:space="preserve"> в 612</t>
  </si>
  <si>
    <t xml:space="preserve">из 613</t>
  </si>
  <si>
    <t xml:space="preserve">увеличены бюджетные ассигнования для выплаты субсидии на иные цели МБУЗ «Светлоярская ЦРБ», а именно: на погашение просроченной обоснованной кредиторской задолженности, сложившейся на 01.01.2012 г.</t>
  </si>
  <si>
    <t xml:space="preserve">осуществлена переброска средств субсидии на выполнение муниципального задания МБУЗ «Светлоярская ЦРБ» из подраздела 0902 «Амбулаторная помощь»  с ГРБС 913 "МКУ «МЦБ"  в связи с изменением функций ГРБС «МКУ «МЦБ» в отношении бюджетных учреждений</t>
  </si>
  <si>
    <t xml:space="preserve">увеличены бюджетные ассигнования для выплаты субсидии на иные цели МБУЗ «Светлоярская ЦРБ», а именно: учтены остатки средств субвенции на осуществление денежных выплат  медицинскому персоналу  фельдшерско-акушерских пунктов, врачам, фельдшерам и медицинским сестрам учреждений и подразделений скорой медицинской помощи муниципальной системы здравоохранения Волгоградской области, оставшиеся на 01.01.2012 г.</t>
  </si>
  <si>
    <t xml:space="preserve">осуществлена переброска средств субсидии на иные цели из подраздела 0909 «Другие вопросы в области здравоохранения» из ГРБС 913 "МКУ «МЦБ»» в связи с изменением функций ГРБС «МКУ «МЦБ» в отношении бюджетных учреждений: а именно: на реализацию МБУЗ «Светлоярская ЦРБ» «Комплексные меры противодействия злоупотреблению наркотиками и их незаконному обороту на территории Светлоярского муниципального района Волгоградской области» на 2010-2012 гг. </t>
  </si>
  <si>
    <t xml:space="preserve">осуществлена переброска средств субсидии на выполнение муниципального задания МБУЗ «Светлоярская ЦРБ» из подраздела 0903 «Медицинская помощь в дневных стационарах всех типов»  с ГРБС 913 "МКУ «МЦБ" 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</si>
  <si>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МБУЗ «Светлоярская ЦРБ» из подраздела 0904 «Скорая медицинская помощь» с ГРБС 913 "МКУ «МЦБ"  в связи с изменением функций ГРБС «МКУ «МЦБ» в отношении бюджетных учреждений </t>
  </si>
  <si>
    <t xml:space="preserve">осуществлена переброска средств субсидии на выполнение муниципального задания МБУЗ «Светлоярская ЦРБ» из подраздела 0907 «Санитарно-эпидемиологическое благополучие»  с ГРБС 913 "МКУ «МЦБ"  в связи с изменением функций ГРБС «МКУ «МЦБ» в отношении бюджетных учреждений </t>
  </si>
  <si>
    <t xml:space="preserve">Итого по 0900 "Здравоохранение"</t>
  </si>
  <si>
    <t xml:space="preserve">учтены остатки средств субсидии на приобретение жилья молодым семьям в рамках реализации долгосрочной областной целевой программы "Молодой семье - доступное жилье" на 2011-2015 годы, оставшиеся на 01.01.2012 г. (обл.ср-ва – 3 890,9 тыс. руб., фед.ср-ва – 1 412,2 тыс. руб.)</t>
  </si>
  <si>
    <t xml:space="preserve">учтены остатки средств субвенции на вознаграждение за труд, причитающееся приёмным родителям, и предоставлению им мер социальной поддержки, оставшиеся на 01.01.2012 г.</t>
  </si>
  <si>
    <t xml:space="preserve">учтены остатки средств субвенции на выплату пособий по опеке и попечительству, оставшиеся на 01.01.2012 г.</t>
  </si>
  <si>
    <t xml:space="preserve">учтены остатки средств субвенции на  обеспечение жильем детей-сирот и детей, оставшихся без попечения родителей, оставшиеся на 01.01.2012 г.</t>
  </si>
  <si>
    <t xml:space="preserve">Итого по 1000 "Социальная политика"</t>
  </si>
  <si>
    <t xml:space="preserve">Периодическая печать  и издательства</t>
  </si>
  <si>
    <t xml:space="preserve">Итого по 1200 "Средства массовой информации"</t>
  </si>
  <si>
    <t xml:space="preserve">Итого по 1300 "Обслуживание государственного и муниципального долга</t>
  </si>
  <si>
    <t xml:space="preserve">ИТОГО по ГРБС 902</t>
  </si>
  <si>
    <t xml:space="preserve">остатки субвенции</t>
  </si>
  <si>
    <t xml:space="preserve">испол.листы</t>
  </si>
  <si>
    <t xml:space="preserve">передвижки внутри</t>
  </si>
  <si>
    <t xml:space="preserve">кредит задолженность БУ</t>
  </si>
  <si>
    <t xml:space="preserve">?</t>
  </si>
  <si>
    <t xml:space="preserve">поощрение КДН (пост)</t>
  </si>
  <si>
    <t xml:space="preserve">субсидия на МП</t>
  </si>
  <si>
    <t xml:space="preserve">субсидия на газификацию</t>
  </si>
  <si>
    <t xml:space="preserve">субсидия на сбалансир.</t>
  </si>
  <si>
    <t xml:space="preserve">субвенция на комп выпад дох</t>
  </si>
  <si>
    <t xml:space="preserve">мроприятия Чайка</t>
  </si>
  <si>
    <t xml:space="preserve">снятие межбюджета</t>
  </si>
  <si>
    <t xml:space="preserve">материальная помощь</t>
  </si>
  <si>
    <t xml:space="preserve">наказы</t>
  </si>
  <si>
    <t xml:space="preserve">изменения целевых</t>
  </si>
  <si>
    <t xml:space="preserve">передвижки из 913</t>
  </si>
  <si>
    <t xml:space="preserve">передвижки в 913</t>
  </si>
  <si>
    <t xml:space="preserve">за  2012 (попвки от 29.03.2012) ГРБС  913</t>
  </si>
  <si>
    <t xml:space="preserve">осуществлена переброска средств субсидии на выполнение муниципального задания МУ «ЦИТ» в подраздел 0410 «Связь и информатика»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</si>
  <si>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 «ДОУ № 4» и МБУ «Большечапурниковский ДОУ» в подраздел 0701 «Дошкольное образование» 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</si>
  <si>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Учтены остатки средств родительской платы, оставшиеся на 01.01.2012 г. по детским дошкольным учреждениям</t>
  </si>
  <si>
    <t xml:space="preserve">Увеличены бюджетные за счёт средств районного бюджета на финансирование питания льготников в дошкольной группе МКОУ «Чапурниковская НОШ»</t>
  </si>
  <si>
    <t xml:space="preserve">увеличены бюджетные ассигнования за счет прочих безвозмездных поступлений (пожертвований) от физических и юридических (на приобретение посуды, стеллажей и стульев, детских кроватей  для детских садов)</t>
  </si>
  <si>
    <t xml:space="preserve">учтены остатки средств субвенции на реализацию государственных полномочий Волгоградской области по финансовому обеспечению государственных гарантий по предоставлению общего образования в части расходов на реализацию общеобразовательных программ, оставшиеся на 01.01.2012 г.</t>
  </si>
  <si>
    <t xml:space="preserve">учтены остатки средств субвенции на реализацию государственных полномочий Волгоградской области по финансовому обеспечению государственных гарантий по предоставлению общего образования на ежемесячное денежное вознаграждение за классное руководство, оставшиеся на 01.01.12 г.</t>
  </si>
  <si>
    <t xml:space="preserve">учтены остатки средств субвенции реализацию социальных  гарантий, установленных Законом Волгоградской области от 26.11.2004 г. № 964-ОД "О государственных социальных гарантиях молодым специалистам, работающим в областных государственных и муниципальных учреждениях, расположенных в сельских поселениях и рабочих поселках Волгоградской области", оставшиеся на 01.01.2012 г.</t>
  </si>
  <si>
    <t xml:space="preserve">увеличены бюджетные ассигнования за счёт субвенции на организацию питания детей из малоимущих семей и детей, находящихся на учете у фтизиатра, обучающихся в общеобразовательных  учреждениях (Закон ВО № 2266-ОД от 15.12.12 г.)</t>
  </si>
  <si>
    <t xml:space="preserve">Увеличены бюджетные ассигнования за счёт средств районного бюджета в целях обеспечения софинансрования реконструкции МОУ «Ивановской ООШ» в с. Ивановка (25,0% доля софинансирования районного бюджета)</t>
  </si>
  <si>
    <t xml:space="preserve">увеличены бюджетные ассигнования за счет прочих безвозмездных поступлений (пожертвований) от физических и юридических лиц (для участия в учебно-тренировочных сборах воспитанникам МКУ «ДЮСШ»)) </t>
  </si>
  <si>
    <t xml:space="preserve">увеличены бюджетные ассигнования за счет прочих безвозмездных поступлений (пожертвований) от физических и юридических лиц (для приобретения спортивного инвентаря  Червленовской СОШ)</t>
  </si>
  <si>
    <t xml:space="preserve">осуществлена переброска средств субсидии на выполнение муниципального задания МБУ «ДШИ» в подраздел 0702 «Общее образование»  ГРБС 902 "Администрация Светлоярского муниципального района "в связи с изменением функций ГРБС «МКУ «МЦБ» в отношении бюджетных учреждений</t>
  </si>
  <si>
    <t xml:space="preserve">осуществлена переброска средств субсидии на иные цели МБУ «ДШИ» в подраздел 0702 «Общее образование» ГРБС 902 "Администрация Светлоярского муниципального района" в связи с изменением функций ГРБС «МКУ «МЦБ» в отношении бюджетных учреждений, а именно: на реализацию районной целевой программы «Обеспечение пожарной безопасности в учреждениях культуры Светлоярского муниципального района на 2012-2014 гг.»</t>
  </si>
  <si>
    <t xml:space="preserve">увеличены бюджетные ассигнования на софинансирование мероприятий по организации отдыха детей в каникулярный период в лагерях дневного пребывания на базе муниципальных образовательных учреждений за счет средств районного бюджета</t>
  </si>
  <si>
    <t xml:space="preserve">осуществлена переброска средств субсидии на выполнение муниципального задания МБУ «ДОЛ Чайка» в подраздел 0707 «Молодежная политика и оздоровление детей»  ГРБС 902 «Администрация Светлоярского муниципального района» в связи с изменением функций ГРБС «МКУ «МЦБ» в отношении бюджетных учреждений</t>
  </si>
  <si>
    <t xml:space="preserve">увеличены бюджетные ассигнования за счет прочих безвозмездных поступлений (пожертвований) от физических и юридических лиц (для объектов МКУ «УМХ» - на ремонт Червленовского ДОУ и на приобретение строительных материалов для ремонта сантехники Цацинского ДОУ)</t>
  </si>
  <si>
    <t xml:space="preserve">Осуществлена переброска средств из подраздела 0104 «Функционирование Правительства РФ. Высших исполнительных органов государственной власти субъектов РФ, местных администраций» из ГРБС 902 «Администрация Светлоярского муниципального района» в связи с уточнением исполнителя переданных от поселений полномочий по организации сбора, обработки, обобщения, подготовки статистических и отчетных данных, мониторингов в сфере организации в границах поселения электро-, тепло-, газо и водоснабжения населения, водоотведения, снабжения населения топливом</t>
  </si>
  <si>
    <t xml:space="preserve">увеличены бюджетные ассигнования за счет прочих безвозмездных поступлений (пожертвований) от физических и юридических лиц (для  приобретения пылесоса МКУ «Районный историко-краеведческий музей») </t>
  </si>
  <si>
    <t xml:space="preserve">Итого по 0800 "Культура, кинематография"</t>
  </si>
  <si>
    <t xml:space="preserve">осуществлена переброска средств субсидии на выполнение муниципального задания МБУЗ «Светлоярская ЦРБ» в подраздел 0901 «Стационарная медицинская помощь» в ГРБС 902 «Администрация Светлоярского муниципального района» 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</si>
  <si>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МБУЗ «Светлоярская ЦРБ» в подраздел 0902 «Амбулаторная помощь» на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</si>
  <si>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МБУЗ «Светлоярская ЦРБ» в подраздел 0903 «Медицинская помощь в дневных стационарах всех типов» на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</si>
  <si>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МБУЗ «Светлоярская ЦРБ» в подраздел 0904 «Скорая медицинская помощь» на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</si>
  <si>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осуществлена переброска средств субсидии на выполнение муниципального задания МБУЗ «Светлоярская ЦРБ» в подраздел 0907 «Санитарно-эпидемиологическое благополучие» на ГРБС 902 "Администрация Светлоярского муниципального района " в связи с изменением функций ГРБС «МКУ «МЦБ» в отношении бюджетных учреждений</t>
  </si>
  <si>
    <t xml:space="preserve">осуществлена переброска средств субсидии на иные цели в подраздел 0902 «Амбулаторная помощь» на ГРБС 902 "Администрация Светлоярского муниципального района " в связи с изменением функций ГРБС «МКУ «МЦБ» в отношении бюджетных учреждений: а именно: на реализацию МБУЗ «Светлоярская ЦРБ» «Комплексные меры противодействия злоупотреблению наркотиками и их незаконному обороту на территории Светлоярского муниципального района Волгоградской области» на 2010-2012 гг.  </t>
  </si>
  <si>
    <t xml:space="preserve">учтены остатки средств субвенции на организацию питания детей из малоимущих семей и детей, находящихся на учете у фтизиатра, обучающихся в общеобразовательных  учреждениях, оставшиеся на 01.01.2012 г.</t>
  </si>
  <si>
    <t xml:space="preserve">1000 " Социальная политика"</t>
  </si>
  <si>
    <t xml:space="preserve">Итого по 1100 "Физическая культура"</t>
  </si>
  <si>
    <t xml:space="preserve">ИТОГО по ГРБС 913</t>
  </si>
  <si>
    <t xml:space="preserve">кредит задолженность</t>
  </si>
  <si>
    <t xml:space="preserve">прочие</t>
  </si>
  <si>
    <t xml:space="preserve">пожертвования</t>
  </si>
  <si>
    <t xml:space="preserve">доп.ЛБО бюджет</t>
  </si>
  <si>
    <t xml:space="preserve">доп.ЛБО внебюджет</t>
  </si>
  <si>
    <t xml:space="preserve">остатки собст.</t>
  </si>
  <si>
    <t xml:space="preserve">передвижки в 902 </t>
  </si>
  <si>
    <t xml:space="preserve">передвижки с 902</t>
  </si>
  <si>
    <t xml:space="preserve">за 2012 (попраки от 29.03.2012) ГРБС  901</t>
  </si>
  <si>
    <t xml:space="preserve">Всего</t>
  </si>
  <si>
    <t xml:space="preserve">соглашения поселения</t>
  </si>
  <si>
    <t xml:space="preserve">питание область</t>
  </si>
  <si>
    <t xml:space="preserve">котельные Кир,Дуб</t>
  </si>
  <si>
    <t xml:space="preserve">передвижки в 902</t>
  </si>
  <si>
    <t xml:space="preserve">соглашение ЛТО</t>
  </si>
  <si>
    <t xml:space="preserve">ИТОГО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</si>
</sst>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"/>
    <numFmt numFmtId="166" formatCode="0.00"/>
    <numFmt numFmtId="167" formatCode="@"/>
    <numFmt numFmtId="168" formatCode="#,##0.00"/>
    <numFmt numFmtId="169" formatCode="0.0%"/>
    <numFmt numFmtId="170" formatCode="0.0"/>
    <numFmt numFmtId="171" formatCode="0"/>
    <numFmt numFmtId="172" formatCode="General"/>
  </numFmts>
  <fonts count="37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Arial Cyr"/>
      <family val="2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0"/>
      <name val="Arial"/>
      <family val="2"/>
      <charset val="204"/>
    </font>
    <font>
      <sz val="11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0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00FF00"/>
        <bgColor rgb="FF33CCCC"/>
      </patternFill>
    </fill>
    <fill>
      <patternFill patternType="solid">
        <fgColor rgb="FF99CCFF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9900"/>
        <bgColor rgb="FFFFCC00"/>
      </patternFill>
    </fill>
    <fill>
      <patternFill patternType="solid">
        <fgColor rgb="FFFFFF00"/>
        <bgColor rgb="FFFFFF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8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6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5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5" fillId="5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8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5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8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15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8" fillId="7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6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5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1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5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6" fillId="8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8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7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7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5" fontId="6" fillId="7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6" fillId="7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3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9" fontId="6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5" fillId="4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3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6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4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5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5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5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6" fillId="4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5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5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6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1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6" fillId="1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6" fontId="13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6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5" fontId="6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6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5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2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2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4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6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3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2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2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3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6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1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1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3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2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3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3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0" fillId="1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Фонд компенсации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externalLink" Target="externalLinks/externalLink1.xml"/><Relationship Id="rId1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12.13.13.195/&#1101;&#1082;&#1086;&#1085;&#1086;&#1084;&#1080;&#1082;&#1072;/&#1040;&#1073;&#1088;&#1072;&#1084;&#1077;&#1085;&#1082;&#1086;/&#1082;%2027.12.%20&#1087;&#1086;&#1087;&#1088;&#1072;&#1074;&#1082;&#1080;%20&#1082;%20&#1073;&#1102;&#1076;&#1078;&#1077;&#1090;&#1091;/&#1055;&#1086;&#1087;&#1088;&#1072;&#1074;&#1082;&#1080;%20&#1082;%2027.12.2011/&#1087;.18%20&#1074;&#1077;&#1076;&#1086;&#1084;&#1089;&#1090;&#1074;&#1077;&#1085;&#1085;&#1072;&#1103;%202011-7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пр 07.11"/>
      <sheetName val="свод попр 27.12"/>
      <sheetName val="Свод 18 попр от 01.12г"/>
      <sheetName val="для 13 раздела"/>
      <sheetName val="для раздела 17"/>
      <sheetName val="901 Дума"/>
      <sheetName val="931 КСП"/>
      <sheetName val="902 Адм"/>
      <sheetName val="913 МЦБ"/>
      <sheetName val="СВОД попр"/>
    </sheetNames>
    <sheetDataSet>
      <sheetData sheetId="0"/>
      <sheetData sheetId="1"/>
      <sheetData sheetId="2">
        <row r="49">
          <cell r="H49">
            <v>0</v>
          </cell>
        </row>
        <row r="121">
          <cell r="G121">
            <v>0</v>
          </cell>
        </row>
        <row r="148">
          <cell r="H14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8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I4" activeCellId="0" sqref="I4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62.42"/>
    <col collapsed="false" customWidth="true" hidden="false" outlineLevel="0" max="2" min="2" style="1" width="6.01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1.14"/>
    <col collapsed="false" customWidth="true" hidden="false" outlineLevel="0" max="6" min="6" style="1" width="8.29"/>
    <col collapsed="false" customWidth="true" hidden="false" outlineLevel="0" max="7" min="7" style="1" width="14.7"/>
    <col collapsed="false" customWidth="true" hidden="false" outlineLevel="0" max="8" min="8" style="1" width="15.86"/>
    <col collapsed="false" customWidth="true" hidden="false" outlineLevel="0" max="9" min="9" style="1" width="15.57"/>
    <col collapsed="false" customWidth="true" hidden="false" outlineLevel="0" max="10" min="10" style="1" width="10.71"/>
    <col collapsed="false" customWidth="false" hidden="false" outlineLevel="0" max="1024" min="11" style="1" width="9.14"/>
  </cols>
  <sheetData>
    <row r="1" customFormat="false" ht="15.75" hidden="false" customHeight="false" outlineLevel="0" collapsed="false">
      <c r="B1" s="2" t="s">
        <v>0</v>
      </c>
      <c r="C1" s="2"/>
      <c r="D1" s="2"/>
      <c r="E1" s="2"/>
      <c r="F1" s="2"/>
      <c r="G1" s="2"/>
    </row>
    <row r="2" customFormat="false" ht="15.75" hidden="false" customHeight="false" outlineLevel="0" collapsed="false">
      <c r="B2" s="3" t="s">
        <v>1</v>
      </c>
      <c r="C2" s="3"/>
      <c r="D2" s="3"/>
      <c r="E2" s="3"/>
      <c r="F2" s="3"/>
      <c r="G2" s="3"/>
    </row>
    <row r="3" customFormat="false" ht="15.75" hidden="false" customHeight="false" outlineLevel="0" collapsed="false">
      <c r="B3" s="2" t="s">
        <v>2</v>
      </c>
      <c r="C3" s="2"/>
      <c r="D3" s="2"/>
      <c r="E3" s="2"/>
      <c r="F3" s="2"/>
      <c r="G3" s="2"/>
    </row>
    <row r="4" customFormat="false" ht="15.75" hidden="false" customHeight="false" outlineLevel="0" collapsed="false">
      <c r="B4" s="3" t="s">
        <v>3</v>
      </c>
      <c r="C4" s="3"/>
      <c r="D4" s="3"/>
      <c r="E4" s="3"/>
      <c r="F4" s="3"/>
      <c r="G4" s="3"/>
    </row>
    <row r="5" customFormat="false" ht="15.75" hidden="false" customHeight="false" outlineLevel="0" collapsed="false">
      <c r="C5" s="3"/>
      <c r="D5" s="3"/>
      <c r="E5" s="3"/>
      <c r="F5" s="3"/>
      <c r="G5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</row>
    <row r="8" customFormat="false" ht="15.75" hidden="false" customHeight="false" outlineLevel="0" collapsed="false">
      <c r="A8" s="5"/>
      <c r="B8" s="5"/>
      <c r="C8" s="5"/>
      <c r="D8" s="5"/>
      <c r="E8" s="5"/>
      <c r="F8" s="5"/>
      <c r="G8" s="5"/>
    </row>
    <row r="9" customFormat="false" ht="15.75" hidden="false" customHeight="false" outlineLevel="0" collapsed="false">
      <c r="A9" s="6" t="s">
        <v>5</v>
      </c>
      <c r="B9" s="6"/>
    </row>
    <row r="10" customFormat="false" ht="15.75" hidden="false" customHeight="true" outlineLevel="0" collapsed="false">
      <c r="E10" s="7"/>
      <c r="F10" s="7"/>
      <c r="G10" s="8" t="s">
        <v>6</v>
      </c>
      <c r="H10" s="8"/>
      <c r="I10" s="8"/>
    </row>
    <row r="11" customFormat="false" ht="81.75" hidden="false" customHeight="false" outlineLevel="0" collapsed="false">
      <c r="A11" s="9" t="s">
        <v>7</v>
      </c>
      <c r="B11" s="10" t="s">
        <v>8</v>
      </c>
      <c r="C11" s="10" t="s">
        <v>9</v>
      </c>
      <c r="D11" s="11" t="s">
        <v>10</v>
      </c>
      <c r="E11" s="10" t="s">
        <v>11</v>
      </c>
      <c r="F11" s="10" t="s">
        <v>12</v>
      </c>
      <c r="G11" s="9" t="s">
        <v>13</v>
      </c>
      <c r="H11" s="9" t="s">
        <v>14</v>
      </c>
      <c r="I11" s="9" t="s">
        <v>15</v>
      </c>
    </row>
    <row r="12" customFormat="false" ht="20.25" hidden="false" customHeight="false" outlineLevel="0" collapsed="false">
      <c r="A12" s="12" t="s">
        <v>16</v>
      </c>
      <c r="B12" s="12" t="n">
        <v>901</v>
      </c>
      <c r="C12" s="13"/>
      <c r="D12" s="14"/>
      <c r="E12" s="13"/>
      <c r="F12" s="13"/>
      <c r="G12" s="15" t="n">
        <f aca="false">G13</f>
        <v>3295.4</v>
      </c>
      <c r="H12" s="15" t="n">
        <f aca="false">H13</f>
        <v>3293.9</v>
      </c>
      <c r="I12" s="15" t="n">
        <f aca="false">I13</f>
        <v>3247.4</v>
      </c>
      <c r="J12" s="16"/>
      <c r="K12" s="17"/>
    </row>
    <row r="13" s="22" customFormat="true" ht="20.25" hidden="false" customHeight="false" outlineLevel="0" collapsed="false">
      <c r="A13" s="18" t="s">
        <v>17</v>
      </c>
      <c r="B13" s="18"/>
      <c r="C13" s="19" t="s">
        <v>18</v>
      </c>
      <c r="D13" s="19" t="s">
        <v>19</v>
      </c>
      <c r="E13" s="19"/>
      <c r="F13" s="19"/>
      <c r="G13" s="20" t="n">
        <f aca="false">G14+G24</f>
        <v>3295.4</v>
      </c>
      <c r="H13" s="20" t="n">
        <f aca="false">H14+H24</f>
        <v>3293.9</v>
      </c>
      <c r="I13" s="20" t="n">
        <f aca="false">I14+I24</f>
        <v>3247.4</v>
      </c>
      <c r="J13" s="21"/>
    </row>
    <row r="14" s="22" customFormat="true" ht="42.75" hidden="false" customHeight="false" outlineLevel="0" collapsed="false">
      <c r="A14" s="23" t="s">
        <v>20</v>
      </c>
      <c r="B14" s="23"/>
      <c r="C14" s="24" t="s">
        <v>18</v>
      </c>
      <c r="D14" s="24" t="s">
        <v>21</v>
      </c>
      <c r="E14" s="24"/>
      <c r="F14" s="24"/>
      <c r="G14" s="25" t="n">
        <f aca="false">G17+G19+G23</f>
        <v>2295.4</v>
      </c>
      <c r="H14" s="25" t="n">
        <f aca="false">H17+H19+H23</f>
        <v>2293.9</v>
      </c>
      <c r="I14" s="25" t="n">
        <f aca="false">I17+I19+I23</f>
        <v>2247.4</v>
      </c>
      <c r="J14" s="21"/>
    </row>
    <row r="15" customFormat="false" ht="45" hidden="false" customHeight="false" outlineLevel="0" collapsed="false">
      <c r="A15" s="26" t="s">
        <v>22</v>
      </c>
      <c r="B15" s="26"/>
      <c r="C15" s="27" t="s">
        <v>18</v>
      </c>
      <c r="D15" s="27" t="s">
        <v>21</v>
      </c>
      <c r="E15" s="27" t="s">
        <v>23</v>
      </c>
      <c r="F15" s="27"/>
      <c r="G15" s="28"/>
      <c r="H15" s="28"/>
      <c r="I15" s="28"/>
      <c r="J15" s="16"/>
    </row>
    <row r="16" customFormat="false" ht="15.75" hidden="false" customHeight="false" outlineLevel="0" collapsed="false">
      <c r="A16" s="26" t="s">
        <v>24</v>
      </c>
      <c r="B16" s="26"/>
      <c r="C16" s="27" t="s">
        <v>18</v>
      </c>
      <c r="D16" s="27" t="s">
        <v>21</v>
      </c>
      <c r="E16" s="27" t="s">
        <v>25</v>
      </c>
      <c r="F16" s="27"/>
      <c r="G16" s="28"/>
      <c r="H16" s="28"/>
      <c r="I16" s="28"/>
      <c r="J16" s="16"/>
    </row>
    <row r="17" customFormat="false" ht="15.75" hidden="false" customHeight="false" outlineLevel="0" collapsed="false">
      <c r="A17" s="29" t="s">
        <v>26</v>
      </c>
      <c r="B17" s="29"/>
      <c r="C17" s="27" t="s">
        <v>18</v>
      </c>
      <c r="D17" s="27" t="s">
        <v>21</v>
      </c>
      <c r="E17" s="27" t="s">
        <v>25</v>
      </c>
      <c r="F17" s="27" t="s">
        <v>27</v>
      </c>
      <c r="G17" s="28" t="n">
        <v>1464.4</v>
      </c>
      <c r="H17" s="28" t="n">
        <v>1355.1</v>
      </c>
      <c r="I17" s="28" t="n">
        <v>1308.6</v>
      </c>
    </row>
    <row r="18" customFormat="false" ht="47.25" hidden="false" customHeight="false" outlineLevel="0" collapsed="false">
      <c r="A18" s="30" t="s">
        <v>28</v>
      </c>
      <c r="B18" s="30"/>
      <c r="C18" s="27" t="s">
        <v>18</v>
      </c>
      <c r="D18" s="27" t="s">
        <v>21</v>
      </c>
      <c r="E18" s="27" t="s">
        <v>29</v>
      </c>
      <c r="F18" s="27"/>
      <c r="G18" s="28"/>
      <c r="H18" s="28"/>
      <c r="I18" s="28"/>
    </row>
    <row r="19" customFormat="false" ht="15.75" hidden="false" customHeight="false" outlineLevel="0" collapsed="false">
      <c r="A19" s="30" t="s">
        <v>26</v>
      </c>
      <c r="B19" s="30"/>
      <c r="C19" s="27" t="s">
        <v>18</v>
      </c>
      <c r="D19" s="27" t="s">
        <v>21</v>
      </c>
      <c r="E19" s="27" t="s">
        <v>29</v>
      </c>
      <c r="F19" s="27" t="s">
        <v>27</v>
      </c>
      <c r="G19" s="28" t="n">
        <v>38</v>
      </c>
      <c r="H19" s="28" t="n">
        <v>38</v>
      </c>
      <c r="I19" s="28" t="n">
        <v>38</v>
      </c>
    </row>
    <row r="20" customFormat="false" ht="31.5" hidden="true" customHeight="false" outlineLevel="0" collapsed="false">
      <c r="A20" s="30" t="s">
        <v>30</v>
      </c>
      <c r="B20" s="30"/>
      <c r="C20" s="27" t="s">
        <v>18</v>
      </c>
      <c r="D20" s="27" t="s">
        <v>21</v>
      </c>
      <c r="E20" s="27" t="s">
        <v>31</v>
      </c>
      <c r="F20" s="27"/>
      <c r="G20" s="28"/>
      <c r="H20" s="28"/>
      <c r="I20" s="28"/>
    </row>
    <row r="21" customFormat="false" ht="15.75" hidden="true" customHeight="false" outlineLevel="0" collapsed="false">
      <c r="A21" s="30" t="s">
        <v>26</v>
      </c>
      <c r="B21" s="30"/>
      <c r="C21" s="27" t="s">
        <v>18</v>
      </c>
      <c r="D21" s="27" t="s">
        <v>21</v>
      </c>
      <c r="E21" s="27" t="s">
        <v>31</v>
      </c>
      <c r="F21" s="27" t="s">
        <v>27</v>
      </c>
      <c r="G21" s="31"/>
      <c r="H21" s="28"/>
      <c r="I21" s="28"/>
    </row>
    <row r="22" customFormat="false" ht="31.5" hidden="false" customHeight="false" outlineLevel="0" collapsed="false">
      <c r="A22" s="30" t="s">
        <v>32</v>
      </c>
      <c r="B22" s="30"/>
      <c r="C22" s="27" t="s">
        <v>18</v>
      </c>
      <c r="D22" s="27" t="s">
        <v>21</v>
      </c>
      <c r="E22" s="27" t="s">
        <v>33</v>
      </c>
      <c r="F22" s="27"/>
      <c r="G22" s="31"/>
      <c r="H22" s="28"/>
      <c r="I22" s="28"/>
    </row>
    <row r="23" customFormat="false" ht="15.75" hidden="false" customHeight="false" outlineLevel="0" collapsed="false">
      <c r="A23" s="30" t="s">
        <v>26</v>
      </c>
      <c r="B23" s="30"/>
      <c r="C23" s="27" t="s">
        <v>18</v>
      </c>
      <c r="D23" s="27" t="s">
        <v>21</v>
      </c>
      <c r="E23" s="27" t="s">
        <v>33</v>
      </c>
      <c r="F23" s="27" t="s">
        <v>27</v>
      </c>
      <c r="G23" s="31" t="n">
        <v>793</v>
      </c>
      <c r="H23" s="28" t="n">
        <v>900.8</v>
      </c>
      <c r="I23" s="28" t="n">
        <v>900.8</v>
      </c>
    </row>
    <row r="24" customFormat="false" ht="15.75" hidden="false" customHeight="false" outlineLevel="0" collapsed="false">
      <c r="A24" s="32" t="s">
        <v>34</v>
      </c>
      <c r="B24" s="32"/>
      <c r="C24" s="24" t="s">
        <v>18</v>
      </c>
      <c r="D24" s="24" t="s">
        <v>35</v>
      </c>
      <c r="E24" s="24"/>
      <c r="F24" s="24"/>
      <c r="G24" s="25" t="n">
        <f aca="false">G27</f>
        <v>1000</v>
      </c>
      <c r="H24" s="25" t="n">
        <f aca="false">H27</f>
        <v>1000</v>
      </c>
      <c r="I24" s="25" t="n">
        <f aca="false">I27</f>
        <v>1000</v>
      </c>
    </row>
    <row r="25" customFormat="false" ht="31.5" hidden="false" customHeight="false" outlineLevel="0" collapsed="false">
      <c r="A25" s="33" t="s">
        <v>36</v>
      </c>
      <c r="B25" s="30"/>
      <c r="C25" s="27" t="s">
        <v>18</v>
      </c>
      <c r="D25" s="27" t="s">
        <v>35</v>
      </c>
      <c r="E25" s="27" t="s">
        <v>37</v>
      </c>
      <c r="F25" s="27"/>
      <c r="G25" s="31"/>
      <c r="H25" s="31"/>
      <c r="I25" s="31"/>
    </row>
    <row r="26" customFormat="false" ht="15.75" hidden="false" customHeight="false" outlineLevel="0" collapsed="false">
      <c r="A26" s="30" t="s">
        <v>38</v>
      </c>
      <c r="B26" s="30"/>
      <c r="C26" s="27" t="s">
        <v>18</v>
      </c>
      <c r="D26" s="27" t="s">
        <v>35</v>
      </c>
      <c r="E26" s="27" t="s">
        <v>39</v>
      </c>
      <c r="F26" s="27"/>
      <c r="G26" s="31"/>
      <c r="H26" s="31"/>
      <c r="I26" s="31"/>
    </row>
    <row r="27" customFormat="false" ht="15.75" hidden="false" customHeight="false" outlineLevel="0" collapsed="false">
      <c r="A27" s="30" t="s">
        <v>26</v>
      </c>
      <c r="B27" s="30"/>
      <c r="C27" s="27" t="s">
        <v>18</v>
      </c>
      <c r="D27" s="27" t="s">
        <v>35</v>
      </c>
      <c r="E27" s="27" t="s">
        <v>39</v>
      </c>
      <c r="F27" s="27" t="s">
        <v>27</v>
      </c>
      <c r="G27" s="31" t="n">
        <v>1000</v>
      </c>
      <c r="H27" s="31" t="n">
        <v>1000</v>
      </c>
      <c r="I27" s="31" t="n">
        <v>1000</v>
      </c>
    </row>
    <row r="28" customFormat="false" ht="40.5" hidden="false" customHeight="false" outlineLevel="0" collapsed="false">
      <c r="A28" s="12" t="s">
        <v>40</v>
      </c>
      <c r="B28" s="12" t="n">
        <v>931</v>
      </c>
      <c r="C28" s="13"/>
      <c r="D28" s="14"/>
      <c r="E28" s="13"/>
      <c r="F28" s="13"/>
      <c r="G28" s="15" t="n">
        <f aca="false">G29</f>
        <v>1721.7</v>
      </c>
      <c r="H28" s="15" t="n">
        <f aca="false">H29</f>
        <v>1116.7</v>
      </c>
      <c r="I28" s="15" t="n">
        <f aca="false">I29</f>
        <v>1112</v>
      </c>
      <c r="K28" s="17"/>
    </row>
    <row r="29" customFormat="false" ht="20.25" hidden="false" customHeight="false" outlineLevel="0" collapsed="false">
      <c r="A29" s="18" t="s">
        <v>17</v>
      </c>
      <c r="B29" s="18"/>
      <c r="C29" s="19" t="s">
        <v>18</v>
      </c>
      <c r="D29" s="19" t="s">
        <v>19</v>
      </c>
      <c r="E29" s="19"/>
      <c r="F29" s="19"/>
      <c r="G29" s="20" t="n">
        <f aca="false">G30</f>
        <v>1721.7</v>
      </c>
      <c r="H29" s="20" t="n">
        <f aca="false">H30</f>
        <v>1116.7</v>
      </c>
      <c r="I29" s="20" t="n">
        <f aca="false">I30</f>
        <v>1112</v>
      </c>
    </row>
    <row r="30" s="22" customFormat="true" ht="47.25" hidden="false" customHeight="false" outlineLevel="0" collapsed="false">
      <c r="A30" s="34" t="s">
        <v>41</v>
      </c>
      <c r="B30" s="34"/>
      <c r="C30" s="24" t="s">
        <v>18</v>
      </c>
      <c r="D30" s="24" t="s">
        <v>42</v>
      </c>
      <c r="E30" s="24"/>
      <c r="F30" s="24"/>
      <c r="G30" s="25" t="n">
        <f aca="false">G33+G35+G37</f>
        <v>1721.7</v>
      </c>
      <c r="H30" s="25" t="n">
        <f aca="false">H33+H35+H37</f>
        <v>1116.7</v>
      </c>
      <c r="I30" s="25" t="n">
        <f aca="false">I33+I35+I37</f>
        <v>1112</v>
      </c>
    </row>
    <row r="31" customFormat="false" ht="47.25" hidden="false" customHeight="false" outlineLevel="0" collapsed="false">
      <c r="A31" s="35" t="s">
        <v>22</v>
      </c>
      <c r="B31" s="26"/>
      <c r="C31" s="27" t="s">
        <v>18</v>
      </c>
      <c r="D31" s="27" t="s">
        <v>42</v>
      </c>
      <c r="E31" s="27" t="s">
        <v>23</v>
      </c>
      <c r="F31" s="27"/>
      <c r="G31" s="28"/>
      <c r="H31" s="28"/>
      <c r="I31" s="28"/>
    </row>
    <row r="32" customFormat="false" ht="15.75" hidden="false" customHeight="false" outlineLevel="0" collapsed="false">
      <c r="A32" s="35" t="s">
        <v>24</v>
      </c>
      <c r="B32" s="26"/>
      <c r="C32" s="27" t="s">
        <v>18</v>
      </c>
      <c r="D32" s="27" t="s">
        <v>42</v>
      </c>
      <c r="E32" s="27" t="s">
        <v>25</v>
      </c>
      <c r="F32" s="27"/>
      <c r="G32" s="28"/>
      <c r="H32" s="28"/>
      <c r="I32" s="28"/>
    </row>
    <row r="33" customFormat="false" ht="15.75" hidden="false" customHeight="false" outlineLevel="0" collapsed="false">
      <c r="A33" s="36" t="s">
        <v>26</v>
      </c>
      <c r="B33" s="26"/>
      <c r="C33" s="27" t="s">
        <v>18</v>
      </c>
      <c r="D33" s="27" t="s">
        <v>42</v>
      </c>
      <c r="E33" s="27" t="s">
        <v>25</v>
      </c>
      <c r="F33" s="27" t="s">
        <v>27</v>
      </c>
      <c r="G33" s="28" t="n">
        <v>881.4</v>
      </c>
      <c r="H33" s="28" t="n">
        <v>324.7</v>
      </c>
      <c r="I33" s="28" t="n">
        <v>320</v>
      </c>
    </row>
    <row r="34" customFormat="false" ht="47.25" hidden="false" customHeight="false" outlineLevel="0" collapsed="false">
      <c r="A34" s="30" t="s">
        <v>28</v>
      </c>
      <c r="B34" s="26"/>
      <c r="C34" s="27" t="s">
        <v>18</v>
      </c>
      <c r="D34" s="27" t="s">
        <v>42</v>
      </c>
      <c r="E34" s="27" t="s">
        <v>29</v>
      </c>
      <c r="F34" s="27"/>
      <c r="G34" s="28"/>
      <c r="H34" s="28"/>
      <c r="I34" s="28"/>
    </row>
    <row r="35" customFormat="false" ht="15.75" hidden="false" customHeight="false" outlineLevel="0" collapsed="false">
      <c r="A35" s="30" t="s">
        <v>26</v>
      </c>
      <c r="B35" s="26"/>
      <c r="C35" s="27" t="s">
        <v>18</v>
      </c>
      <c r="D35" s="27" t="s">
        <v>42</v>
      </c>
      <c r="E35" s="27" t="s">
        <v>29</v>
      </c>
      <c r="F35" s="27" t="s">
        <v>27</v>
      </c>
      <c r="G35" s="28" t="n">
        <v>0.3</v>
      </c>
      <c r="H35" s="28" t="n">
        <v>0.3</v>
      </c>
      <c r="I35" s="28" t="n">
        <v>0.3</v>
      </c>
    </row>
    <row r="36" customFormat="false" ht="31.5" hidden="false" customHeight="false" outlineLevel="0" collapsed="false">
      <c r="A36" s="30" t="s">
        <v>43</v>
      </c>
      <c r="B36" s="30"/>
      <c r="C36" s="27" t="s">
        <v>18</v>
      </c>
      <c r="D36" s="27" t="s">
        <v>42</v>
      </c>
      <c r="E36" s="27" t="s">
        <v>44</v>
      </c>
      <c r="F36" s="27"/>
      <c r="G36" s="28"/>
      <c r="H36" s="28"/>
      <c r="I36" s="28"/>
    </row>
    <row r="37" customFormat="false" ht="15.75" hidden="false" customHeight="false" outlineLevel="0" collapsed="false">
      <c r="A37" s="30" t="s">
        <v>26</v>
      </c>
      <c r="B37" s="30"/>
      <c r="C37" s="27" t="s">
        <v>18</v>
      </c>
      <c r="D37" s="27" t="s">
        <v>42</v>
      </c>
      <c r="E37" s="27" t="s">
        <v>44</v>
      </c>
      <c r="F37" s="27" t="s">
        <v>27</v>
      </c>
      <c r="G37" s="28" t="n">
        <v>840</v>
      </c>
      <c r="H37" s="28" t="n">
        <v>791.7</v>
      </c>
      <c r="I37" s="28" t="n">
        <v>791.7</v>
      </c>
    </row>
    <row r="38" customFormat="false" ht="40.5" hidden="false" customHeight="false" outlineLevel="0" collapsed="false">
      <c r="A38" s="12" t="s">
        <v>45</v>
      </c>
      <c r="B38" s="12" t="n">
        <v>902</v>
      </c>
      <c r="C38" s="13"/>
      <c r="D38" s="14"/>
      <c r="E38" s="13"/>
      <c r="F38" s="13"/>
      <c r="G38" s="15" t="n">
        <f aca="false">G39+G87+G117+G129+G134+G161+G173+G194+G199</f>
        <v>80069</v>
      </c>
      <c r="H38" s="15" t="n">
        <f aca="false">H39+H87+H117+H129+H134+H161+H173+H194+H199</f>
        <v>78253.5</v>
      </c>
      <c r="I38" s="15" t="n">
        <f aca="false">I39+I87+I117+I129+I134+I161+I173+I194+I199</f>
        <v>87346.7</v>
      </c>
      <c r="K38" s="17"/>
    </row>
    <row r="39" s="22" customFormat="true" ht="20.25" hidden="false" customHeight="false" outlineLevel="0" collapsed="false">
      <c r="A39" s="18" t="s">
        <v>17</v>
      </c>
      <c r="B39" s="18"/>
      <c r="C39" s="19" t="s">
        <v>18</v>
      </c>
      <c r="D39" s="19" t="s">
        <v>19</v>
      </c>
      <c r="E39" s="19"/>
      <c r="F39" s="19"/>
      <c r="G39" s="20" t="n">
        <f aca="false">G40+G44+G53+G57+G50</f>
        <v>38984.3</v>
      </c>
      <c r="H39" s="20" t="n">
        <f aca="false">H40+H44+H53+H57+H50</f>
        <v>44161.5</v>
      </c>
      <c r="I39" s="20" t="n">
        <f aca="false">I40+I44+I53+I57+I50</f>
        <v>54806.6</v>
      </c>
    </row>
    <row r="40" s="22" customFormat="true" ht="28.5" hidden="false" customHeight="false" outlineLevel="0" collapsed="false">
      <c r="A40" s="37" t="s">
        <v>46</v>
      </c>
      <c r="B40" s="37"/>
      <c r="C40" s="24" t="s">
        <v>18</v>
      </c>
      <c r="D40" s="24" t="s">
        <v>47</v>
      </c>
      <c r="E40" s="24"/>
      <c r="F40" s="24"/>
      <c r="G40" s="38" t="n">
        <f aca="false">G43</f>
        <v>1016.5</v>
      </c>
      <c r="H40" s="38" t="n">
        <f aca="false">H43</f>
        <v>917.7</v>
      </c>
      <c r="I40" s="38" t="n">
        <f aca="false">I43</f>
        <v>917.7</v>
      </c>
    </row>
    <row r="41" customFormat="false" ht="47.25" hidden="false" customHeight="false" outlineLevel="0" collapsed="false">
      <c r="A41" s="35" t="s">
        <v>22</v>
      </c>
      <c r="B41" s="29"/>
      <c r="C41" s="27" t="s">
        <v>18</v>
      </c>
      <c r="D41" s="27" t="s">
        <v>47</v>
      </c>
      <c r="E41" s="27" t="s">
        <v>23</v>
      </c>
      <c r="F41" s="27"/>
      <c r="G41" s="39"/>
      <c r="H41" s="39"/>
      <c r="I41" s="39"/>
    </row>
    <row r="42" customFormat="false" ht="15.75" hidden="false" customHeight="false" outlineLevel="0" collapsed="false">
      <c r="A42" s="36" t="s">
        <v>48</v>
      </c>
      <c r="B42" s="29"/>
      <c r="C42" s="27" t="s">
        <v>18</v>
      </c>
      <c r="D42" s="27" t="s">
        <v>47</v>
      </c>
      <c r="E42" s="27" t="s">
        <v>49</v>
      </c>
      <c r="F42" s="27"/>
      <c r="G42" s="39"/>
      <c r="H42" s="39"/>
      <c r="I42" s="39"/>
    </row>
    <row r="43" customFormat="false" ht="15.75" hidden="false" customHeight="false" outlineLevel="0" collapsed="false">
      <c r="A43" s="30" t="s">
        <v>26</v>
      </c>
      <c r="B43" s="29"/>
      <c r="C43" s="27" t="s">
        <v>18</v>
      </c>
      <c r="D43" s="27" t="s">
        <v>47</v>
      </c>
      <c r="E43" s="27" t="s">
        <v>49</v>
      </c>
      <c r="F43" s="27" t="s">
        <v>27</v>
      </c>
      <c r="G43" s="39" t="n">
        <v>1016.5</v>
      </c>
      <c r="H43" s="39" t="n">
        <v>917.7</v>
      </c>
      <c r="I43" s="39" t="n">
        <v>917.7</v>
      </c>
    </row>
    <row r="44" s="22" customFormat="true" ht="49.5" hidden="false" customHeight="true" outlineLevel="0" collapsed="false">
      <c r="A44" s="37" t="s">
        <v>50</v>
      </c>
      <c r="B44" s="37"/>
      <c r="C44" s="24" t="s">
        <v>18</v>
      </c>
      <c r="D44" s="24" t="s">
        <v>51</v>
      </c>
      <c r="E44" s="24"/>
      <c r="F44" s="24"/>
      <c r="G44" s="25" t="n">
        <f aca="false">G47+G49</f>
        <v>28082.4</v>
      </c>
      <c r="H44" s="25" t="n">
        <f aca="false">H47+H49</f>
        <v>26117.3</v>
      </c>
      <c r="I44" s="25" t="n">
        <f aca="false">I47+I49</f>
        <v>25511.2</v>
      </c>
    </row>
    <row r="45" customFormat="false" ht="47.25" hidden="false" customHeight="false" outlineLevel="0" collapsed="false">
      <c r="A45" s="35" t="s">
        <v>22</v>
      </c>
      <c r="B45" s="26"/>
      <c r="C45" s="27" t="s">
        <v>18</v>
      </c>
      <c r="D45" s="27" t="s">
        <v>51</v>
      </c>
      <c r="E45" s="27" t="s">
        <v>23</v>
      </c>
      <c r="F45" s="27"/>
      <c r="G45" s="28"/>
      <c r="H45" s="28"/>
      <c r="I45" s="28"/>
    </row>
    <row r="46" customFormat="false" ht="15.75" hidden="false" customHeight="false" outlineLevel="0" collapsed="false">
      <c r="A46" s="35" t="s">
        <v>24</v>
      </c>
      <c r="B46" s="26"/>
      <c r="C46" s="27" t="s">
        <v>18</v>
      </c>
      <c r="D46" s="27" t="s">
        <v>51</v>
      </c>
      <c r="E46" s="27" t="s">
        <v>25</v>
      </c>
      <c r="F46" s="27"/>
      <c r="G46" s="28"/>
      <c r="H46" s="28"/>
      <c r="I46" s="28"/>
    </row>
    <row r="47" customFormat="false" ht="15.75" hidden="false" customHeight="false" outlineLevel="0" collapsed="false">
      <c r="A47" s="30" t="s">
        <v>26</v>
      </c>
      <c r="B47" s="30"/>
      <c r="C47" s="27" t="s">
        <v>18</v>
      </c>
      <c r="D47" s="27" t="s">
        <v>51</v>
      </c>
      <c r="E47" s="27" t="s">
        <v>25</v>
      </c>
      <c r="F47" s="27" t="s">
        <v>27</v>
      </c>
      <c r="G47" s="28" t="n">
        <v>27906.4</v>
      </c>
      <c r="H47" s="28" t="n">
        <v>25941.3</v>
      </c>
      <c r="I47" s="28" t="n">
        <v>25355.2</v>
      </c>
    </row>
    <row r="48" customFormat="false" ht="47.25" hidden="false" customHeight="false" outlineLevel="0" collapsed="false">
      <c r="A48" s="30" t="s">
        <v>28</v>
      </c>
      <c r="B48" s="30"/>
      <c r="C48" s="27" t="s">
        <v>18</v>
      </c>
      <c r="D48" s="27" t="s">
        <v>51</v>
      </c>
      <c r="E48" s="27" t="s">
        <v>29</v>
      </c>
      <c r="F48" s="27"/>
      <c r="G48" s="28"/>
      <c r="H48" s="28"/>
      <c r="I48" s="28"/>
    </row>
    <row r="49" customFormat="false" ht="15.75" hidden="false" customHeight="false" outlineLevel="0" collapsed="false">
      <c r="A49" s="30" t="s">
        <v>26</v>
      </c>
      <c r="B49" s="30"/>
      <c r="C49" s="27" t="s">
        <v>18</v>
      </c>
      <c r="D49" s="27" t="s">
        <v>51</v>
      </c>
      <c r="E49" s="27" t="s">
        <v>29</v>
      </c>
      <c r="F49" s="27" t="s">
        <v>27</v>
      </c>
      <c r="G49" s="28" t="n">
        <v>176</v>
      </c>
      <c r="H49" s="28" t="n">
        <v>176</v>
      </c>
      <c r="I49" s="28" t="n">
        <v>156</v>
      </c>
    </row>
    <row r="50" customFormat="false" ht="15.75" hidden="true" customHeight="false" outlineLevel="0" collapsed="false">
      <c r="A50" s="32" t="s">
        <v>52</v>
      </c>
      <c r="B50" s="32"/>
      <c r="C50" s="24" t="s">
        <v>18</v>
      </c>
      <c r="D50" s="24" t="s">
        <v>53</v>
      </c>
      <c r="E50" s="24"/>
      <c r="F50" s="24"/>
      <c r="G50" s="25" t="n">
        <f aca="false">G52</f>
        <v>0</v>
      </c>
      <c r="H50" s="25" t="n">
        <f aca="false">H52</f>
        <v>0</v>
      </c>
      <c r="I50" s="25" t="n">
        <f aca="false">I52</f>
        <v>0</v>
      </c>
    </row>
    <row r="51" customFormat="false" ht="15.75" hidden="true" customHeight="false" outlineLevel="0" collapsed="false">
      <c r="A51" s="40" t="s">
        <v>54</v>
      </c>
      <c r="B51" s="41"/>
      <c r="C51" s="42" t="s">
        <v>18</v>
      </c>
      <c r="D51" s="42" t="s">
        <v>53</v>
      </c>
      <c r="E51" s="42" t="s">
        <v>55</v>
      </c>
      <c r="F51" s="42"/>
      <c r="G51" s="43"/>
      <c r="H51" s="28"/>
      <c r="I51" s="28"/>
    </row>
    <row r="52" customFormat="false" ht="31.5" hidden="true" customHeight="false" outlineLevel="0" collapsed="false">
      <c r="A52" s="40" t="s">
        <v>56</v>
      </c>
      <c r="B52" s="41"/>
      <c r="C52" s="42" t="s">
        <v>18</v>
      </c>
      <c r="D52" s="42" t="s">
        <v>53</v>
      </c>
      <c r="E52" s="42" t="s">
        <v>57</v>
      </c>
      <c r="F52" s="42" t="s">
        <v>27</v>
      </c>
      <c r="G52" s="43" t="n">
        <v>0</v>
      </c>
      <c r="H52" s="28" t="n">
        <v>0</v>
      </c>
      <c r="I52" s="28" t="n">
        <v>0</v>
      </c>
    </row>
    <row r="53" s="44" customFormat="true" ht="15.75" hidden="false" customHeight="false" outlineLevel="0" collapsed="false">
      <c r="A53" s="32" t="s">
        <v>58</v>
      </c>
      <c r="B53" s="32"/>
      <c r="C53" s="24" t="s">
        <v>18</v>
      </c>
      <c r="D53" s="24" t="s">
        <v>59</v>
      </c>
      <c r="E53" s="24"/>
      <c r="F53" s="24"/>
      <c r="G53" s="25" t="n">
        <f aca="false">G56</f>
        <v>88</v>
      </c>
      <c r="H53" s="25" t="n">
        <f aca="false">H56</f>
        <v>88</v>
      </c>
      <c r="I53" s="25" t="n">
        <f aca="false">I56</f>
        <v>88</v>
      </c>
    </row>
    <row r="54" customFormat="false" ht="15.75" hidden="false" customHeight="false" outlineLevel="0" collapsed="false">
      <c r="A54" s="30" t="s">
        <v>58</v>
      </c>
      <c r="B54" s="30"/>
      <c r="C54" s="27" t="s">
        <v>18</v>
      </c>
      <c r="D54" s="27" t="s">
        <v>59</v>
      </c>
      <c r="E54" s="27" t="s">
        <v>60</v>
      </c>
      <c r="F54" s="27"/>
      <c r="G54" s="28"/>
      <c r="H54" s="28"/>
      <c r="I54" s="28"/>
    </row>
    <row r="55" customFormat="false" ht="15.75" hidden="false" customHeight="false" outlineLevel="0" collapsed="false">
      <c r="A55" s="30" t="s">
        <v>61</v>
      </c>
      <c r="B55" s="30"/>
      <c r="C55" s="27" t="s">
        <v>18</v>
      </c>
      <c r="D55" s="27" t="s">
        <v>59</v>
      </c>
      <c r="E55" s="27" t="s">
        <v>62</v>
      </c>
      <c r="F55" s="27"/>
      <c r="G55" s="28"/>
      <c r="H55" s="28"/>
      <c r="I55" s="28"/>
    </row>
    <row r="56" customFormat="false" ht="15.75" hidden="false" customHeight="false" outlineLevel="0" collapsed="false">
      <c r="A56" s="30" t="s">
        <v>63</v>
      </c>
      <c r="B56" s="30"/>
      <c r="C56" s="27" t="s">
        <v>18</v>
      </c>
      <c r="D56" s="27" t="s">
        <v>59</v>
      </c>
      <c r="E56" s="27" t="s">
        <v>62</v>
      </c>
      <c r="F56" s="27" t="s">
        <v>64</v>
      </c>
      <c r="G56" s="28" t="n">
        <v>88</v>
      </c>
      <c r="H56" s="28" t="n">
        <v>88</v>
      </c>
      <c r="I56" s="28" t="n">
        <v>88</v>
      </c>
    </row>
    <row r="57" s="44" customFormat="true" ht="15.75" hidden="false" customHeight="false" outlineLevel="0" collapsed="false">
      <c r="A57" s="32" t="s">
        <v>34</v>
      </c>
      <c r="B57" s="32"/>
      <c r="C57" s="24" t="s">
        <v>18</v>
      </c>
      <c r="D57" s="24" t="s">
        <v>35</v>
      </c>
      <c r="E57" s="24"/>
      <c r="F57" s="24"/>
      <c r="G57" s="25" t="n">
        <f aca="false">G60+G63+G66+G71+G72</f>
        <v>9797.4</v>
      </c>
      <c r="H57" s="25" t="n">
        <f aca="false">H60+H63+H66+H71+H72</f>
        <v>17038.5</v>
      </c>
      <c r="I57" s="25" t="n">
        <f aca="false">I60+I63+I66+I71+I72</f>
        <v>28289.7</v>
      </c>
    </row>
    <row r="58" customFormat="false" ht="15.75" hidden="false" customHeight="false" outlineLevel="0" collapsed="false">
      <c r="A58" s="30" t="s">
        <v>65</v>
      </c>
      <c r="B58" s="30"/>
      <c r="C58" s="27" t="s">
        <v>18</v>
      </c>
      <c r="D58" s="27" t="s">
        <v>35</v>
      </c>
      <c r="E58" s="27" t="s">
        <v>66</v>
      </c>
      <c r="F58" s="27"/>
      <c r="G58" s="28"/>
      <c r="H58" s="28"/>
      <c r="I58" s="28"/>
    </row>
    <row r="59" customFormat="false" ht="15.75" hidden="false" customHeight="false" outlineLevel="0" collapsed="false">
      <c r="A59" s="30" t="s">
        <v>67</v>
      </c>
      <c r="B59" s="30"/>
      <c r="C59" s="27" t="s">
        <v>18</v>
      </c>
      <c r="D59" s="27" t="s">
        <v>35</v>
      </c>
      <c r="E59" s="27" t="s">
        <v>68</v>
      </c>
      <c r="F59" s="27"/>
      <c r="G59" s="28"/>
      <c r="H59" s="28"/>
      <c r="I59" s="28"/>
    </row>
    <row r="60" customFormat="false" ht="15.75" hidden="false" customHeight="false" outlineLevel="0" collapsed="false">
      <c r="A60" s="30" t="s">
        <v>26</v>
      </c>
      <c r="B60" s="30"/>
      <c r="C60" s="27" t="s">
        <v>18</v>
      </c>
      <c r="D60" s="27" t="s">
        <v>35</v>
      </c>
      <c r="E60" s="27" t="s">
        <v>68</v>
      </c>
      <c r="F60" s="27" t="s">
        <v>27</v>
      </c>
      <c r="G60" s="28" t="n">
        <v>1128.9</v>
      </c>
      <c r="H60" s="28" t="n">
        <v>1187.7</v>
      </c>
      <c r="I60" s="28" t="n">
        <v>1231.3</v>
      </c>
    </row>
    <row r="61" customFormat="false" ht="31.5" hidden="false" customHeight="false" outlineLevel="0" collapsed="false">
      <c r="A61" s="33" t="s">
        <v>36</v>
      </c>
      <c r="B61" s="30"/>
      <c r="C61" s="27" t="s">
        <v>18</v>
      </c>
      <c r="D61" s="27" t="s">
        <v>35</v>
      </c>
      <c r="E61" s="27" t="s">
        <v>37</v>
      </c>
      <c r="F61" s="27"/>
      <c r="G61" s="28"/>
      <c r="H61" s="28"/>
      <c r="I61" s="28"/>
    </row>
    <row r="62" customFormat="false" ht="15.75" hidden="false" customHeight="false" outlineLevel="0" collapsed="false">
      <c r="A62" s="33" t="s">
        <v>38</v>
      </c>
      <c r="B62" s="33"/>
      <c r="C62" s="45" t="s">
        <v>18</v>
      </c>
      <c r="D62" s="45" t="s">
        <v>35</v>
      </c>
      <c r="E62" s="45" t="s">
        <v>39</v>
      </c>
      <c r="F62" s="45"/>
      <c r="G62" s="43"/>
      <c r="H62" s="43"/>
      <c r="I62" s="43"/>
    </row>
    <row r="63" customFormat="false" ht="16.5" hidden="false" customHeight="true" outlineLevel="0" collapsed="false">
      <c r="A63" s="33" t="s">
        <v>26</v>
      </c>
      <c r="B63" s="33"/>
      <c r="C63" s="45" t="s">
        <v>18</v>
      </c>
      <c r="D63" s="45" t="s">
        <v>35</v>
      </c>
      <c r="E63" s="45" t="s">
        <v>39</v>
      </c>
      <c r="F63" s="45" t="s">
        <v>27</v>
      </c>
      <c r="G63" s="43" t="n">
        <v>4298.6</v>
      </c>
      <c r="H63" s="43" t="n">
        <v>1400</v>
      </c>
      <c r="I63" s="43" t="n">
        <v>1400</v>
      </c>
    </row>
    <row r="64" customFormat="false" ht="15" hidden="false" customHeight="true" outlineLevel="0" collapsed="false">
      <c r="A64" s="30" t="s">
        <v>69</v>
      </c>
      <c r="B64" s="30"/>
      <c r="C64" s="27" t="s">
        <v>18</v>
      </c>
      <c r="D64" s="27" t="s">
        <v>35</v>
      </c>
      <c r="E64" s="27" t="s">
        <v>70</v>
      </c>
      <c r="F64" s="27"/>
      <c r="G64" s="28"/>
      <c r="H64" s="28"/>
      <c r="I64" s="28"/>
    </row>
    <row r="65" customFormat="false" ht="18" hidden="false" customHeight="true" outlineLevel="0" collapsed="false">
      <c r="A65" s="30" t="s">
        <v>71</v>
      </c>
      <c r="B65" s="30"/>
      <c r="C65" s="27" t="s">
        <v>18</v>
      </c>
      <c r="D65" s="27" t="s">
        <v>35</v>
      </c>
      <c r="E65" s="27" t="s">
        <v>72</v>
      </c>
      <c r="F65" s="27"/>
      <c r="G65" s="28"/>
      <c r="H65" s="28"/>
      <c r="I65" s="28"/>
    </row>
    <row r="66" customFormat="false" ht="49.5" hidden="false" customHeight="true" outlineLevel="0" collapsed="false">
      <c r="A66" s="46" t="s">
        <v>73</v>
      </c>
      <c r="B66" s="47"/>
      <c r="C66" s="27" t="s">
        <v>18</v>
      </c>
      <c r="D66" s="27" t="s">
        <v>35</v>
      </c>
      <c r="E66" s="27" t="s">
        <v>72</v>
      </c>
      <c r="F66" s="27" t="s">
        <v>74</v>
      </c>
      <c r="G66" s="28" t="n">
        <v>4369.9</v>
      </c>
      <c r="H66" s="28" t="n">
        <v>3775.9</v>
      </c>
      <c r="I66" s="28" t="n">
        <v>3775.9</v>
      </c>
    </row>
    <row r="67" customFormat="false" ht="21" hidden="true" customHeight="true" outlineLevel="0" collapsed="false">
      <c r="A67" s="30" t="s">
        <v>75</v>
      </c>
      <c r="B67" s="47"/>
      <c r="C67" s="27" t="s">
        <v>18</v>
      </c>
      <c r="D67" s="27" t="s">
        <v>76</v>
      </c>
      <c r="E67" s="27" t="s">
        <v>77</v>
      </c>
      <c r="F67" s="27"/>
      <c r="G67" s="28"/>
      <c r="H67" s="28"/>
      <c r="I67" s="28"/>
    </row>
    <row r="68" customFormat="false" ht="83.25" hidden="true" customHeight="true" outlineLevel="0" collapsed="false">
      <c r="A68" s="48" t="s">
        <v>78</v>
      </c>
      <c r="B68" s="47"/>
      <c r="C68" s="27" t="s">
        <v>18</v>
      </c>
      <c r="D68" s="27" t="s">
        <v>76</v>
      </c>
      <c r="E68" s="27" t="s">
        <v>79</v>
      </c>
      <c r="F68" s="27"/>
      <c r="G68" s="28"/>
      <c r="H68" s="28"/>
      <c r="I68" s="28"/>
    </row>
    <row r="69" customFormat="false" ht="16.5" hidden="true" customHeight="true" outlineLevel="0" collapsed="false">
      <c r="A69" s="30" t="s">
        <v>63</v>
      </c>
      <c r="B69" s="47"/>
      <c r="C69" s="27" t="s">
        <v>18</v>
      </c>
      <c r="D69" s="27" t="s">
        <v>76</v>
      </c>
      <c r="E69" s="27" t="s">
        <v>79</v>
      </c>
      <c r="F69" s="27" t="s">
        <v>64</v>
      </c>
      <c r="G69" s="28"/>
      <c r="H69" s="28"/>
      <c r="I69" s="28"/>
    </row>
    <row r="70" customFormat="false" ht="53.25" hidden="true" customHeight="true" outlineLevel="0" collapsed="false">
      <c r="A70" s="30" t="s">
        <v>28</v>
      </c>
      <c r="B70" s="47"/>
      <c r="C70" s="27" t="s">
        <v>18</v>
      </c>
      <c r="D70" s="27" t="s">
        <v>35</v>
      </c>
      <c r="E70" s="27" t="s">
        <v>80</v>
      </c>
      <c r="F70" s="27"/>
      <c r="G70" s="28"/>
      <c r="H70" s="28"/>
      <c r="I70" s="28"/>
    </row>
    <row r="71" customFormat="false" ht="20.25" hidden="true" customHeight="true" outlineLevel="0" collapsed="false">
      <c r="A71" s="30" t="s">
        <v>81</v>
      </c>
      <c r="B71" s="47"/>
      <c r="C71" s="27" t="s">
        <v>18</v>
      </c>
      <c r="D71" s="27" t="s">
        <v>35</v>
      </c>
      <c r="E71" s="27" t="s">
        <v>80</v>
      </c>
      <c r="F71" s="27" t="s">
        <v>82</v>
      </c>
      <c r="G71" s="28"/>
      <c r="H71" s="28"/>
      <c r="I71" s="28"/>
    </row>
    <row r="72" customFormat="false" ht="16.5" hidden="false" customHeight="true" outlineLevel="0" collapsed="false">
      <c r="A72" s="30" t="s">
        <v>83</v>
      </c>
      <c r="B72" s="47"/>
      <c r="C72" s="27" t="s">
        <v>18</v>
      </c>
      <c r="D72" s="27" t="s">
        <v>35</v>
      </c>
      <c r="E72" s="27" t="s">
        <v>84</v>
      </c>
      <c r="F72" s="27"/>
      <c r="G72" s="28"/>
      <c r="H72" s="28" t="n">
        <v>10674.9</v>
      </c>
      <c r="I72" s="28" t="n">
        <v>21882.5</v>
      </c>
    </row>
    <row r="73" s="51" customFormat="true" ht="40.5" hidden="true" customHeight="false" outlineLevel="0" collapsed="false">
      <c r="A73" s="18" t="s">
        <v>85</v>
      </c>
      <c r="B73" s="18"/>
      <c r="C73" s="49" t="s">
        <v>21</v>
      </c>
      <c r="D73" s="49" t="s">
        <v>19</v>
      </c>
      <c r="E73" s="49"/>
      <c r="F73" s="49"/>
      <c r="G73" s="50" t="n">
        <f aca="false">G80</f>
        <v>0</v>
      </c>
      <c r="H73" s="50" t="n">
        <f aca="false">H80</f>
        <v>0</v>
      </c>
      <c r="I73" s="50" t="n">
        <f aca="false">I80</f>
        <v>0</v>
      </c>
    </row>
    <row r="74" customFormat="false" ht="15.75" hidden="true" customHeight="false" outlineLevel="0" collapsed="false">
      <c r="A74" s="32" t="s">
        <v>86</v>
      </c>
      <c r="B74" s="32"/>
      <c r="C74" s="24" t="s">
        <v>21</v>
      </c>
      <c r="D74" s="24" t="s">
        <v>47</v>
      </c>
      <c r="E74" s="24"/>
      <c r="F74" s="24"/>
      <c r="G74" s="25" t="n">
        <v>0</v>
      </c>
      <c r="H74" s="25" t="n">
        <f aca="false">H79+H76</f>
        <v>0</v>
      </c>
      <c r="I74" s="25" t="n">
        <f aca="false">I79+I76</f>
        <v>0</v>
      </c>
    </row>
    <row r="75" customFormat="false" ht="15.75" hidden="true" customHeight="false" outlineLevel="0" collapsed="false">
      <c r="A75" s="30" t="s">
        <v>87</v>
      </c>
      <c r="B75" s="30"/>
      <c r="C75" s="27" t="s">
        <v>21</v>
      </c>
      <c r="D75" s="27" t="s">
        <v>47</v>
      </c>
      <c r="E75" s="27" t="s">
        <v>88</v>
      </c>
      <c r="F75" s="27"/>
      <c r="G75" s="28"/>
      <c r="H75" s="28"/>
      <c r="I75" s="17"/>
    </row>
    <row r="76" customFormat="false" ht="31.5" hidden="true" customHeight="false" outlineLevel="0" collapsed="false">
      <c r="A76" s="30" t="s">
        <v>89</v>
      </c>
      <c r="B76" s="30"/>
      <c r="C76" s="27" t="s">
        <v>21</v>
      </c>
      <c r="D76" s="27" t="s">
        <v>47</v>
      </c>
      <c r="E76" s="45" t="s">
        <v>90</v>
      </c>
      <c r="F76" s="45" t="s">
        <v>91</v>
      </c>
      <c r="G76" s="28"/>
      <c r="H76" s="28"/>
      <c r="I76" s="17"/>
    </row>
    <row r="77" customFormat="false" ht="15.75" hidden="true" customHeight="false" outlineLevel="0" collapsed="false">
      <c r="A77" s="30" t="s">
        <v>92</v>
      </c>
      <c r="B77" s="30"/>
      <c r="C77" s="27" t="s">
        <v>21</v>
      </c>
      <c r="D77" s="27" t="s">
        <v>47</v>
      </c>
      <c r="E77" s="27" t="s">
        <v>93</v>
      </c>
      <c r="F77" s="27"/>
      <c r="G77" s="28"/>
      <c r="H77" s="28"/>
      <c r="I77" s="17"/>
    </row>
    <row r="78" customFormat="false" ht="47.25" hidden="true" customHeight="false" outlineLevel="0" collapsed="false">
      <c r="A78" s="30" t="s">
        <v>94</v>
      </c>
      <c r="B78" s="30"/>
      <c r="C78" s="27" t="s">
        <v>21</v>
      </c>
      <c r="D78" s="27" t="s">
        <v>47</v>
      </c>
      <c r="E78" s="27" t="s">
        <v>93</v>
      </c>
      <c r="F78" s="27"/>
      <c r="G78" s="28"/>
      <c r="H78" s="28"/>
      <c r="I78" s="17"/>
    </row>
    <row r="79" customFormat="false" ht="15.75" hidden="true" customHeight="false" outlineLevel="0" collapsed="false">
      <c r="A79" s="52" t="s">
        <v>95</v>
      </c>
      <c r="B79" s="52"/>
      <c r="C79" s="27" t="s">
        <v>21</v>
      </c>
      <c r="D79" s="27" t="s">
        <v>47</v>
      </c>
      <c r="E79" s="27" t="s">
        <v>93</v>
      </c>
      <c r="F79" s="27" t="s">
        <v>96</v>
      </c>
      <c r="G79" s="28"/>
      <c r="H79" s="28"/>
      <c r="I79" s="17"/>
    </row>
    <row r="80" customFormat="false" ht="47.25" hidden="true" customHeight="false" outlineLevel="0" collapsed="false">
      <c r="A80" s="53" t="s">
        <v>97</v>
      </c>
      <c r="B80" s="54"/>
      <c r="C80" s="55" t="s">
        <v>21</v>
      </c>
      <c r="D80" s="55" t="s">
        <v>98</v>
      </c>
      <c r="E80" s="56"/>
      <c r="F80" s="56"/>
      <c r="G80" s="57" t="n">
        <f aca="false">G83+G86</f>
        <v>0</v>
      </c>
      <c r="H80" s="57" t="n">
        <f aca="false">H83+H86</f>
        <v>0</v>
      </c>
      <c r="I80" s="57" t="n">
        <f aca="false">I83+I86</f>
        <v>0</v>
      </c>
    </row>
    <row r="81" customFormat="false" ht="31.5" hidden="true" customHeight="false" outlineLevel="0" collapsed="false">
      <c r="A81" s="58" t="s">
        <v>99</v>
      </c>
      <c r="B81" s="52"/>
      <c r="C81" s="27" t="s">
        <v>21</v>
      </c>
      <c r="D81" s="27" t="s">
        <v>98</v>
      </c>
      <c r="E81" s="27" t="s">
        <v>100</v>
      </c>
      <c r="F81" s="27"/>
      <c r="G81" s="28"/>
      <c r="H81" s="28"/>
      <c r="I81" s="28"/>
    </row>
    <row r="82" customFormat="false" ht="47.25" hidden="true" customHeight="false" outlineLevel="0" collapsed="false">
      <c r="A82" s="58" t="s">
        <v>101</v>
      </c>
      <c r="B82" s="52"/>
      <c r="C82" s="27" t="s">
        <v>21</v>
      </c>
      <c r="D82" s="27" t="s">
        <v>98</v>
      </c>
      <c r="E82" s="27" t="s">
        <v>102</v>
      </c>
      <c r="F82" s="27"/>
      <c r="G82" s="28"/>
      <c r="H82" s="28"/>
      <c r="I82" s="28"/>
    </row>
    <row r="83" customFormat="false" ht="15.75" hidden="true" customHeight="false" outlineLevel="0" collapsed="false">
      <c r="A83" s="30" t="s">
        <v>26</v>
      </c>
      <c r="B83" s="52"/>
      <c r="C83" s="27" t="s">
        <v>21</v>
      </c>
      <c r="D83" s="27" t="s">
        <v>98</v>
      </c>
      <c r="E83" s="27" t="s">
        <v>102</v>
      </c>
      <c r="F83" s="27" t="s">
        <v>27</v>
      </c>
      <c r="G83" s="28"/>
      <c r="H83" s="28"/>
      <c r="I83" s="28"/>
    </row>
    <row r="84" customFormat="false" ht="15.75" hidden="true" customHeight="false" outlineLevel="0" collapsed="false">
      <c r="A84" s="30" t="s">
        <v>103</v>
      </c>
      <c r="B84" s="52"/>
      <c r="C84" s="27" t="s">
        <v>21</v>
      </c>
      <c r="D84" s="27" t="s">
        <v>98</v>
      </c>
      <c r="E84" s="27" t="s">
        <v>104</v>
      </c>
      <c r="F84" s="27"/>
      <c r="G84" s="28"/>
      <c r="H84" s="28"/>
      <c r="I84" s="28"/>
    </row>
    <row r="85" customFormat="false" ht="31.5" hidden="true" customHeight="false" outlineLevel="0" collapsed="false">
      <c r="A85" s="30" t="s">
        <v>105</v>
      </c>
      <c r="B85" s="52"/>
      <c r="C85" s="27" t="s">
        <v>21</v>
      </c>
      <c r="D85" s="27" t="s">
        <v>98</v>
      </c>
      <c r="E85" s="27" t="s">
        <v>106</v>
      </c>
      <c r="F85" s="27"/>
      <c r="G85" s="28"/>
      <c r="H85" s="28"/>
      <c r="I85" s="28"/>
    </row>
    <row r="86" customFormat="false" ht="15.75" hidden="true" customHeight="false" outlineLevel="0" collapsed="false">
      <c r="A86" s="30" t="s">
        <v>26</v>
      </c>
      <c r="B86" s="52"/>
      <c r="C86" s="27" t="s">
        <v>21</v>
      </c>
      <c r="D86" s="27" t="s">
        <v>98</v>
      </c>
      <c r="E86" s="27" t="s">
        <v>106</v>
      </c>
      <c r="F86" s="27" t="s">
        <v>27</v>
      </c>
      <c r="G86" s="28"/>
      <c r="H86" s="28"/>
      <c r="I86" s="28"/>
    </row>
    <row r="87" s="22" customFormat="true" ht="20.25" hidden="false" customHeight="false" outlineLevel="0" collapsed="false">
      <c r="A87" s="18" t="s">
        <v>107</v>
      </c>
      <c r="B87" s="18"/>
      <c r="C87" s="49" t="s">
        <v>51</v>
      </c>
      <c r="D87" s="49" t="s">
        <v>19</v>
      </c>
      <c r="E87" s="49"/>
      <c r="F87" s="49"/>
      <c r="G87" s="50" t="n">
        <f aca="false">G88+G96+G101+G106</f>
        <v>4010</v>
      </c>
      <c r="H87" s="50" t="n">
        <f aca="false">H88+H96+H101+H106</f>
        <v>950</v>
      </c>
      <c r="I87" s="50" t="n">
        <f aca="false">I88+I96+I101+I106</f>
        <v>950</v>
      </c>
    </row>
    <row r="88" s="44" customFormat="true" ht="15.75" hidden="false" customHeight="false" outlineLevel="0" collapsed="false">
      <c r="A88" s="32" t="s">
        <v>108</v>
      </c>
      <c r="B88" s="32"/>
      <c r="C88" s="24" t="s">
        <v>51</v>
      </c>
      <c r="D88" s="24" t="s">
        <v>109</v>
      </c>
      <c r="E88" s="24"/>
      <c r="F88" s="24"/>
      <c r="G88" s="25" t="n">
        <f aca="false">G91+G92</f>
        <v>600</v>
      </c>
      <c r="H88" s="25" t="n">
        <f aca="false">H91+H92</f>
        <v>600</v>
      </c>
      <c r="I88" s="25" t="n">
        <f aca="false">I91+I92</f>
        <v>600</v>
      </c>
    </row>
    <row r="89" customFormat="false" ht="15.75" hidden="false" customHeight="false" outlineLevel="0" collapsed="false">
      <c r="A89" s="30" t="s">
        <v>110</v>
      </c>
      <c r="B89" s="30"/>
      <c r="C89" s="27" t="s">
        <v>51</v>
      </c>
      <c r="D89" s="27" t="s">
        <v>109</v>
      </c>
      <c r="E89" s="27" t="s">
        <v>93</v>
      </c>
      <c r="F89" s="27"/>
      <c r="G89" s="28"/>
      <c r="H89" s="28"/>
      <c r="I89" s="28"/>
    </row>
    <row r="90" customFormat="false" ht="17.25" hidden="false" customHeight="true" outlineLevel="0" collapsed="false">
      <c r="A90" s="30" t="s">
        <v>111</v>
      </c>
      <c r="B90" s="30"/>
      <c r="C90" s="27" t="s">
        <v>51</v>
      </c>
      <c r="D90" s="27" t="s">
        <v>109</v>
      </c>
      <c r="E90" s="27" t="s">
        <v>112</v>
      </c>
      <c r="F90" s="27"/>
      <c r="G90" s="28"/>
      <c r="H90" s="28"/>
      <c r="I90" s="28"/>
    </row>
    <row r="91" customFormat="false" ht="15.75" hidden="false" customHeight="false" outlineLevel="0" collapsed="false">
      <c r="A91" s="30" t="s">
        <v>113</v>
      </c>
      <c r="B91" s="30"/>
      <c r="C91" s="27" t="s">
        <v>51</v>
      </c>
      <c r="D91" s="27" t="s">
        <v>109</v>
      </c>
      <c r="E91" s="27" t="s">
        <v>112</v>
      </c>
      <c r="F91" s="27" t="s">
        <v>114</v>
      </c>
      <c r="G91" s="28" t="n">
        <v>400</v>
      </c>
      <c r="H91" s="28" t="n">
        <v>400</v>
      </c>
      <c r="I91" s="28" t="n">
        <v>400</v>
      </c>
    </row>
    <row r="92" customFormat="false" ht="15.75" hidden="false" customHeight="false" outlineLevel="0" collapsed="false">
      <c r="A92" s="30" t="s">
        <v>26</v>
      </c>
      <c r="B92" s="30"/>
      <c r="C92" s="27" t="s">
        <v>51</v>
      </c>
      <c r="D92" s="27" t="s">
        <v>109</v>
      </c>
      <c r="E92" s="27" t="s">
        <v>112</v>
      </c>
      <c r="F92" s="27" t="s">
        <v>27</v>
      </c>
      <c r="G92" s="28" t="n">
        <v>200</v>
      </c>
      <c r="H92" s="28" t="n">
        <v>200</v>
      </c>
      <c r="I92" s="28" t="n">
        <v>200</v>
      </c>
    </row>
    <row r="93" customFormat="false" ht="15.75" hidden="true" customHeight="false" outlineLevel="0" collapsed="false">
      <c r="A93" s="30" t="s">
        <v>75</v>
      </c>
      <c r="B93" s="30"/>
      <c r="C93" s="27" t="s">
        <v>51</v>
      </c>
      <c r="D93" s="27" t="s">
        <v>109</v>
      </c>
      <c r="E93" s="27" t="s">
        <v>77</v>
      </c>
      <c r="F93" s="27"/>
      <c r="G93" s="28"/>
      <c r="H93" s="28"/>
      <c r="I93" s="28"/>
    </row>
    <row r="94" customFormat="false" ht="31.5" hidden="true" customHeight="false" outlineLevel="0" collapsed="false">
      <c r="A94" s="30" t="s">
        <v>115</v>
      </c>
      <c r="B94" s="30"/>
      <c r="C94" s="27" t="s">
        <v>51</v>
      </c>
      <c r="D94" s="27" t="s">
        <v>109</v>
      </c>
      <c r="E94" s="27" t="s">
        <v>116</v>
      </c>
      <c r="F94" s="27"/>
      <c r="G94" s="28"/>
      <c r="H94" s="28"/>
      <c r="I94" s="28"/>
    </row>
    <row r="95" customFormat="false" ht="31.5" hidden="true" customHeight="false" outlineLevel="0" collapsed="false">
      <c r="A95" s="36" t="s">
        <v>117</v>
      </c>
      <c r="B95" s="30"/>
      <c r="C95" s="27" t="s">
        <v>51</v>
      </c>
      <c r="D95" s="27" t="s">
        <v>109</v>
      </c>
      <c r="E95" s="27" t="s">
        <v>116</v>
      </c>
      <c r="F95" s="27" t="s">
        <v>118</v>
      </c>
      <c r="G95" s="28"/>
      <c r="H95" s="28"/>
      <c r="I95" s="28"/>
    </row>
    <row r="96" customFormat="false" ht="15.75" hidden="false" customHeight="false" outlineLevel="0" collapsed="false">
      <c r="A96" s="32" t="s">
        <v>119</v>
      </c>
      <c r="B96" s="32"/>
      <c r="C96" s="24" t="s">
        <v>51</v>
      </c>
      <c r="D96" s="24" t="s">
        <v>120</v>
      </c>
      <c r="E96" s="24"/>
      <c r="F96" s="24"/>
      <c r="G96" s="25" t="n">
        <f aca="false">G100</f>
        <v>160</v>
      </c>
      <c r="H96" s="25" t="n">
        <f aca="false">H100</f>
        <v>0</v>
      </c>
      <c r="I96" s="25" t="n">
        <f aca="false">I100</f>
        <v>0</v>
      </c>
    </row>
    <row r="97" customFormat="false" ht="15.75" hidden="false" customHeight="false" outlineLevel="0" collapsed="false">
      <c r="A97" s="59" t="s">
        <v>121</v>
      </c>
      <c r="B97" s="33"/>
      <c r="C97" s="45" t="s">
        <v>51</v>
      </c>
      <c r="D97" s="45" t="s">
        <v>120</v>
      </c>
      <c r="E97" s="45" t="s">
        <v>122</v>
      </c>
      <c r="F97" s="60"/>
      <c r="G97" s="61"/>
      <c r="H97" s="61"/>
      <c r="I97" s="61"/>
    </row>
    <row r="98" customFormat="false" ht="15.75" hidden="false" customHeight="false" outlineLevel="0" collapsed="false">
      <c r="A98" s="36" t="s">
        <v>123</v>
      </c>
      <c r="B98" s="46"/>
      <c r="C98" s="45" t="s">
        <v>51</v>
      </c>
      <c r="D98" s="45" t="s">
        <v>120</v>
      </c>
      <c r="E98" s="45" t="s">
        <v>124</v>
      </c>
      <c r="F98" s="60"/>
      <c r="G98" s="31"/>
      <c r="H98" s="61"/>
      <c r="I98" s="61"/>
    </row>
    <row r="99" customFormat="false" ht="94.5" hidden="false" customHeight="false" outlineLevel="0" collapsed="false">
      <c r="A99" s="36" t="s">
        <v>125</v>
      </c>
      <c r="B99" s="46"/>
      <c r="C99" s="45" t="s">
        <v>51</v>
      </c>
      <c r="D99" s="45" t="s">
        <v>120</v>
      </c>
      <c r="E99" s="45" t="s">
        <v>126</v>
      </c>
      <c r="F99" s="60"/>
      <c r="G99" s="31"/>
      <c r="H99" s="61"/>
      <c r="I99" s="61"/>
    </row>
    <row r="100" customFormat="false" ht="31.5" hidden="false" customHeight="false" outlineLevel="0" collapsed="false">
      <c r="A100" s="36" t="s">
        <v>117</v>
      </c>
      <c r="B100" s="46"/>
      <c r="C100" s="45" t="s">
        <v>51</v>
      </c>
      <c r="D100" s="45" t="s">
        <v>120</v>
      </c>
      <c r="E100" s="45" t="s">
        <v>126</v>
      </c>
      <c r="F100" s="45" t="s">
        <v>118</v>
      </c>
      <c r="G100" s="31" t="n">
        <v>160</v>
      </c>
      <c r="H100" s="43" t="n">
        <v>0</v>
      </c>
      <c r="I100" s="43" t="n">
        <v>0</v>
      </c>
    </row>
    <row r="101" customFormat="false" ht="15.75" hidden="false" customHeight="false" outlineLevel="0" collapsed="false">
      <c r="A101" s="32" t="s">
        <v>127</v>
      </c>
      <c r="B101" s="32"/>
      <c r="C101" s="24" t="s">
        <v>51</v>
      </c>
      <c r="D101" s="24" t="s">
        <v>98</v>
      </c>
      <c r="E101" s="24"/>
      <c r="F101" s="24"/>
      <c r="G101" s="25" t="n">
        <f aca="false">G105</f>
        <v>2500</v>
      </c>
      <c r="H101" s="25" t="n">
        <f aca="false">H105</f>
        <v>0</v>
      </c>
      <c r="I101" s="25" t="n">
        <f aca="false">I105</f>
        <v>0</v>
      </c>
    </row>
    <row r="102" customFormat="false" ht="15.75" hidden="false" customHeight="false" outlineLevel="0" collapsed="false">
      <c r="A102" s="36" t="s">
        <v>121</v>
      </c>
      <c r="B102" s="46"/>
      <c r="C102" s="45" t="s">
        <v>51</v>
      </c>
      <c r="D102" s="45" t="s">
        <v>98</v>
      </c>
      <c r="E102" s="45" t="s">
        <v>122</v>
      </c>
      <c r="F102" s="45"/>
      <c r="G102" s="31"/>
      <c r="H102" s="43"/>
      <c r="I102" s="43"/>
    </row>
    <row r="103" customFormat="false" ht="15.75" hidden="false" customHeight="false" outlineLevel="0" collapsed="false">
      <c r="A103" s="36" t="s">
        <v>123</v>
      </c>
      <c r="B103" s="46"/>
      <c r="C103" s="45" t="s">
        <v>51</v>
      </c>
      <c r="D103" s="45" t="s">
        <v>98</v>
      </c>
      <c r="E103" s="45" t="s">
        <v>124</v>
      </c>
      <c r="F103" s="45"/>
      <c r="G103" s="31"/>
      <c r="H103" s="43"/>
      <c r="I103" s="43"/>
    </row>
    <row r="104" customFormat="false" ht="94.5" hidden="false" customHeight="false" outlineLevel="0" collapsed="false">
      <c r="A104" s="36" t="s">
        <v>125</v>
      </c>
      <c r="B104" s="46"/>
      <c r="C104" s="45" t="s">
        <v>51</v>
      </c>
      <c r="D104" s="45" t="s">
        <v>98</v>
      </c>
      <c r="E104" s="45" t="s">
        <v>126</v>
      </c>
      <c r="F104" s="45"/>
      <c r="G104" s="31"/>
      <c r="H104" s="43"/>
      <c r="I104" s="43"/>
    </row>
    <row r="105" customFormat="false" ht="31.5" hidden="false" customHeight="false" outlineLevel="0" collapsed="false">
      <c r="A105" s="36" t="s">
        <v>117</v>
      </c>
      <c r="B105" s="46"/>
      <c r="C105" s="45" t="s">
        <v>51</v>
      </c>
      <c r="D105" s="45" t="s">
        <v>98</v>
      </c>
      <c r="E105" s="45" t="s">
        <v>126</v>
      </c>
      <c r="F105" s="45" t="s">
        <v>118</v>
      </c>
      <c r="G105" s="31" t="n">
        <v>2500</v>
      </c>
      <c r="H105" s="43" t="n">
        <v>0</v>
      </c>
      <c r="I105" s="43" t="n">
        <v>0</v>
      </c>
    </row>
    <row r="106" s="44" customFormat="true" ht="15.75" hidden="false" customHeight="false" outlineLevel="0" collapsed="false">
      <c r="A106" s="32" t="s">
        <v>128</v>
      </c>
      <c r="B106" s="32"/>
      <c r="C106" s="24" t="s">
        <v>51</v>
      </c>
      <c r="D106" s="24" t="s">
        <v>129</v>
      </c>
      <c r="E106" s="24"/>
      <c r="F106" s="24"/>
      <c r="G106" s="25" t="n">
        <f aca="false">G109+G112+G113</f>
        <v>750</v>
      </c>
      <c r="H106" s="25" t="n">
        <f aca="false">H109+H112+H113</f>
        <v>350</v>
      </c>
      <c r="I106" s="25" t="n">
        <f aca="false">I109+I112+I113</f>
        <v>350</v>
      </c>
    </row>
    <row r="107" s="44" customFormat="true" ht="31.5" hidden="false" customHeight="false" outlineLevel="0" collapsed="false">
      <c r="A107" s="46" t="s">
        <v>130</v>
      </c>
      <c r="B107" s="46"/>
      <c r="C107" s="42" t="s">
        <v>51</v>
      </c>
      <c r="D107" s="42" t="s">
        <v>129</v>
      </c>
      <c r="E107" s="42" t="s">
        <v>131</v>
      </c>
      <c r="F107" s="42"/>
      <c r="G107" s="31"/>
      <c r="H107" s="31"/>
      <c r="I107" s="31"/>
    </row>
    <row r="108" s="44" customFormat="true" ht="31.5" hidden="false" customHeight="false" outlineLevel="0" collapsed="false">
      <c r="A108" s="46" t="s">
        <v>132</v>
      </c>
      <c r="B108" s="46"/>
      <c r="C108" s="42" t="s">
        <v>51</v>
      </c>
      <c r="D108" s="42" t="s">
        <v>129</v>
      </c>
      <c r="E108" s="42" t="s">
        <v>133</v>
      </c>
      <c r="F108" s="42"/>
      <c r="G108" s="31"/>
      <c r="H108" s="31"/>
      <c r="I108" s="31"/>
    </row>
    <row r="109" s="44" customFormat="true" ht="15.75" hidden="false" customHeight="false" outlineLevel="0" collapsed="false">
      <c r="A109" s="30" t="s">
        <v>26</v>
      </c>
      <c r="B109" s="30"/>
      <c r="C109" s="42" t="s">
        <v>51</v>
      </c>
      <c r="D109" s="42" t="s">
        <v>129</v>
      </c>
      <c r="E109" s="42" t="s">
        <v>131</v>
      </c>
      <c r="F109" s="42" t="s">
        <v>27</v>
      </c>
      <c r="G109" s="31" t="n">
        <v>350</v>
      </c>
      <c r="H109" s="31" t="n">
        <v>350</v>
      </c>
      <c r="I109" s="31" t="n">
        <v>350</v>
      </c>
    </row>
    <row r="110" customFormat="false" ht="15.75" hidden="false" customHeight="false" outlineLevel="0" collapsed="false">
      <c r="A110" s="30" t="s">
        <v>110</v>
      </c>
      <c r="B110" s="52"/>
      <c r="C110" s="27" t="s">
        <v>51</v>
      </c>
      <c r="D110" s="27" t="s">
        <v>129</v>
      </c>
      <c r="E110" s="27" t="s">
        <v>93</v>
      </c>
      <c r="F110" s="27"/>
      <c r="G110" s="28"/>
      <c r="H110" s="31"/>
      <c r="I110" s="31"/>
    </row>
    <row r="111" customFormat="false" ht="47.25" hidden="false" customHeight="false" outlineLevel="0" collapsed="false">
      <c r="A111" s="58" t="s">
        <v>134</v>
      </c>
      <c r="B111" s="30"/>
      <c r="C111" s="27" t="s">
        <v>51</v>
      </c>
      <c r="D111" s="27" t="s">
        <v>129</v>
      </c>
      <c r="E111" s="27" t="s">
        <v>135</v>
      </c>
      <c r="F111" s="27"/>
      <c r="G111" s="28"/>
      <c r="H111" s="31"/>
      <c r="I111" s="31"/>
    </row>
    <row r="112" customFormat="false" ht="15.75" hidden="false" customHeight="false" outlineLevel="0" collapsed="false">
      <c r="A112" s="30" t="s">
        <v>113</v>
      </c>
      <c r="B112" s="30"/>
      <c r="C112" s="27" t="s">
        <v>51</v>
      </c>
      <c r="D112" s="27" t="s">
        <v>129</v>
      </c>
      <c r="E112" s="27" t="s">
        <v>135</v>
      </c>
      <c r="F112" s="27" t="s">
        <v>114</v>
      </c>
      <c r="G112" s="28" t="n">
        <v>330</v>
      </c>
      <c r="H112" s="31" t="n">
        <v>0</v>
      </c>
      <c r="I112" s="31" t="n">
        <v>0</v>
      </c>
    </row>
    <row r="113" customFormat="false" ht="15.75" hidden="false" customHeight="false" outlineLevel="0" collapsed="false">
      <c r="A113" s="62" t="s">
        <v>26</v>
      </c>
      <c r="B113" s="30"/>
      <c r="C113" s="27" t="s">
        <v>51</v>
      </c>
      <c r="D113" s="27" t="s">
        <v>129</v>
      </c>
      <c r="E113" s="27" t="s">
        <v>135</v>
      </c>
      <c r="F113" s="27" t="s">
        <v>27</v>
      </c>
      <c r="G113" s="28" t="n">
        <v>70</v>
      </c>
      <c r="H113" s="31" t="n">
        <v>0</v>
      </c>
      <c r="I113" s="31" t="n">
        <v>0</v>
      </c>
    </row>
    <row r="114" customFormat="false" ht="15.75" hidden="true" customHeight="false" outlineLevel="0" collapsed="false">
      <c r="A114" s="30" t="s">
        <v>75</v>
      </c>
      <c r="B114" s="30"/>
      <c r="C114" s="27" t="s">
        <v>51</v>
      </c>
      <c r="D114" s="27" t="s">
        <v>129</v>
      </c>
      <c r="E114" s="27" t="s">
        <v>77</v>
      </c>
      <c r="F114" s="27"/>
      <c r="G114" s="28"/>
      <c r="H114" s="31"/>
      <c r="I114" s="31"/>
    </row>
    <row r="115" customFormat="false" ht="48" hidden="true" customHeight="true" outlineLevel="0" collapsed="false">
      <c r="A115" s="30" t="s">
        <v>136</v>
      </c>
      <c r="B115" s="30"/>
      <c r="C115" s="27" t="s">
        <v>51</v>
      </c>
      <c r="D115" s="27" t="s">
        <v>129</v>
      </c>
      <c r="E115" s="27" t="s">
        <v>137</v>
      </c>
      <c r="F115" s="27"/>
      <c r="G115" s="28"/>
      <c r="H115" s="31"/>
      <c r="I115" s="31"/>
    </row>
    <row r="116" customFormat="false" ht="15.75" hidden="true" customHeight="false" outlineLevel="0" collapsed="false">
      <c r="A116" s="30" t="s">
        <v>63</v>
      </c>
      <c r="B116" s="30"/>
      <c r="C116" s="27" t="s">
        <v>51</v>
      </c>
      <c r="D116" s="27" t="s">
        <v>129</v>
      </c>
      <c r="E116" s="27" t="s">
        <v>137</v>
      </c>
      <c r="F116" s="27" t="s">
        <v>64</v>
      </c>
      <c r="G116" s="28" t="n">
        <v>0</v>
      </c>
      <c r="H116" s="31" t="n">
        <v>0</v>
      </c>
      <c r="I116" s="31" t="n">
        <f aca="false">SUM(G116:H116)</f>
        <v>0</v>
      </c>
    </row>
    <row r="117" s="22" customFormat="true" ht="20.25" hidden="false" customHeight="false" outlineLevel="0" collapsed="false">
      <c r="A117" s="18" t="s">
        <v>138</v>
      </c>
      <c r="B117" s="18"/>
      <c r="C117" s="49" t="s">
        <v>109</v>
      </c>
      <c r="D117" s="49" t="s">
        <v>19</v>
      </c>
      <c r="E117" s="19"/>
      <c r="F117" s="19"/>
      <c r="G117" s="20" t="n">
        <f aca="false">G118</f>
        <v>1000</v>
      </c>
      <c r="H117" s="20" t="n">
        <f aca="false">H118</f>
        <v>0</v>
      </c>
      <c r="I117" s="20" t="n">
        <f aca="false">I118</f>
        <v>0</v>
      </c>
    </row>
    <row r="118" s="44" customFormat="true" ht="15.75" hidden="false" customHeight="false" outlineLevel="0" collapsed="false">
      <c r="A118" s="32" t="s">
        <v>139</v>
      </c>
      <c r="B118" s="32"/>
      <c r="C118" s="24" t="s">
        <v>109</v>
      </c>
      <c r="D118" s="24" t="s">
        <v>47</v>
      </c>
      <c r="E118" s="24"/>
      <c r="F118" s="24"/>
      <c r="G118" s="25" t="n">
        <f aca="false">G123</f>
        <v>1000</v>
      </c>
      <c r="H118" s="25" t="n">
        <f aca="false">H123</f>
        <v>0</v>
      </c>
      <c r="I118" s="25" t="n">
        <f aca="false">I123</f>
        <v>0</v>
      </c>
    </row>
    <row r="119" s="44" customFormat="true" ht="15.75" hidden="false" customHeight="false" outlineLevel="0" collapsed="false">
      <c r="A119" s="59" t="s">
        <v>121</v>
      </c>
      <c r="B119" s="63"/>
      <c r="C119" s="45" t="s">
        <v>109</v>
      </c>
      <c r="D119" s="45" t="s">
        <v>47</v>
      </c>
      <c r="E119" s="45" t="s">
        <v>122</v>
      </c>
      <c r="F119" s="60"/>
      <c r="G119" s="61"/>
      <c r="H119" s="61"/>
      <c r="I119" s="61"/>
    </row>
    <row r="120" customFormat="false" ht="15.75" hidden="false" customHeight="false" outlineLevel="0" collapsed="false">
      <c r="A120" s="30" t="s">
        <v>75</v>
      </c>
      <c r="B120" s="30"/>
      <c r="C120" s="27" t="s">
        <v>109</v>
      </c>
      <c r="D120" s="27" t="s">
        <v>47</v>
      </c>
      <c r="E120" s="27" t="s">
        <v>77</v>
      </c>
      <c r="F120" s="27"/>
      <c r="G120" s="28"/>
      <c r="H120" s="28"/>
      <c r="I120" s="28"/>
    </row>
    <row r="121" customFormat="false" ht="31.5" hidden="false" customHeight="false" outlineLevel="0" collapsed="false">
      <c r="A121" s="30" t="s">
        <v>140</v>
      </c>
      <c r="B121" s="30"/>
      <c r="C121" s="27" t="s">
        <v>109</v>
      </c>
      <c r="D121" s="27" t="s">
        <v>47</v>
      </c>
      <c r="E121" s="27" t="s">
        <v>141</v>
      </c>
      <c r="F121" s="27"/>
      <c r="G121" s="28"/>
      <c r="H121" s="28"/>
      <c r="I121" s="28"/>
    </row>
    <row r="122" customFormat="false" ht="31.5" hidden="false" customHeight="false" outlineLevel="0" collapsed="false">
      <c r="A122" s="30" t="s">
        <v>142</v>
      </c>
      <c r="B122" s="30"/>
      <c r="C122" s="27" t="s">
        <v>109</v>
      </c>
      <c r="D122" s="27" t="s">
        <v>47</v>
      </c>
      <c r="E122" s="27" t="s">
        <v>143</v>
      </c>
      <c r="F122" s="27"/>
      <c r="G122" s="28"/>
      <c r="H122" s="28"/>
      <c r="I122" s="28"/>
    </row>
    <row r="123" customFormat="false" ht="31.5" hidden="false" customHeight="false" outlineLevel="0" collapsed="false">
      <c r="A123" s="36" t="s">
        <v>117</v>
      </c>
      <c r="B123" s="30"/>
      <c r="C123" s="27" t="s">
        <v>109</v>
      </c>
      <c r="D123" s="27" t="s">
        <v>47</v>
      </c>
      <c r="E123" s="27" t="s">
        <v>143</v>
      </c>
      <c r="F123" s="27" t="s">
        <v>118</v>
      </c>
      <c r="G123" s="28" t="n">
        <v>1000</v>
      </c>
      <c r="H123" s="28" t="n">
        <v>0</v>
      </c>
      <c r="I123" s="28" t="n">
        <v>0</v>
      </c>
    </row>
    <row r="124" customFormat="false" ht="15.75" hidden="true" customHeight="false" outlineLevel="0" collapsed="false">
      <c r="A124" s="32" t="s">
        <v>144</v>
      </c>
      <c r="B124" s="64"/>
      <c r="C124" s="24" t="s">
        <v>109</v>
      </c>
      <c r="D124" s="24" t="s">
        <v>21</v>
      </c>
      <c r="E124" s="65"/>
      <c r="F124" s="65"/>
      <c r="G124" s="25" t="n">
        <v>0</v>
      </c>
      <c r="H124" s="25" t="n">
        <f aca="false">H128</f>
        <v>0</v>
      </c>
      <c r="I124" s="25" t="n">
        <f aca="false">I128</f>
        <v>0</v>
      </c>
    </row>
    <row r="125" customFormat="false" ht="15.75" hidden="true" customHeight="false" outlineLevel="0" collapsed="false">
      <c r="A125" s="66" t="s">
        <v>121</v>
      </c>
      <c r="B125" s="33"/>
      <c r="C125" s="45" t="s">
        <v>109</v>
      </c>
      <c r="D125" s="45" t="s">
        <v>21</v>
      </c>
      <c r="E125" s="45" t="s">
        <v>122</v>
      </c>
      <c r="F125" s="60"/>
      <c r="G125" s="61"/>
      <c r="H125" s="61"/>
      <c r="I125" s="61"/>
    </row>
    <row r="126" customFormat="false" ht="15.75" hidden="true" customHeight="false" outlineLevel="0" collapsed="false">
      <c r="A126" s="29" t="s">
        <v>123</v>
      </c>
      <c r="B126" s="46"/>
      <c r="C126" s="45" t="s">
        <v>109</v>
      </c>
      <c r="D126" s="45" t="s">
        <v>21</v>
      </c>
      <c r="E126" s="45" t="s">
        <v>124</v>
      </c>
      <c r="F126" s="60"/>
      <c r="G126" s="31"/>
      <c r="H126" s="61"/>
      <c r="I126" s="61"/>
    </row>
    <row r="127" customFormat="false" ht="75" hidden="true" customHeight="false" outlineLevel="0" collapsed="false">
      <c r="A127" s="29" t="s">
        <v>125</v>
      </c>
      <c r="B127" s="46"/>
      <c r="C127" s="45" t="s">
        <v>109</v>
      </c>
      <c r="D127" s="45" t="s">
        <v>21</v>
      </c>
      <c r="E127" s="45" t="s">
        <v>126</v>
      </c>
      <c r="F127" s="60"/>
      <c r="G127" s="31"/>
      <c r="H127" s="61"/>
      <c r="I127" s="61"/>
    </row>
    <row r="128" customFormat="false" ht="30" hidden="true" customHeight="false" outlineLevel="0" collapsed="false">
      <c r="A128" s="29" t="s">
        <v>117</v>
      </c>
      <c r="B128" s="46"/>
      <c r="C128" s="45" t="s">
        <v>109</v>
      </c>
      <c r="D128" s="45" t="s">
        <v>21</v>
      </c>
      <c r="E128" s="45" t="s">
        <v>126</v>
      </c>
      <c r="F128" s="45" t="s">
        <v>118</v>
      </c>
      <c r="G128" s="31"/>
      <c r="H128" s="43"/>
      <c r="I128" s="61"/>
    </row>
    <row r="129" customFormat="false" ht="20.25" hidden="false" customHeight="false" outlineLevel="0" collapsed="false">
      <c r="A129" s="18" t="s">
        <v>145</v>
      </c>
      <c r="B129" s="18"/>
      <c r="C129" s="49" t="s">
        <v>42</v>
      </c>
      <c r="D129" s="49" t="s">
        <v>19</v>
      </c>
      <c r="E129" s="67"/>
      <c r="F129" s="19"/>
      <c r="G129" s="50" t="n">
        <f aca="false">G130</f>
        <v>400</v>
      </c>
      <c r="H129" s="50" t="n">
        <f aca="false">H130</f>
        <v>400</v>
      </c>
      <c r="I129" s="50" t="n">
        <f aca="false">I130</f>
        <v>400</v>
      </c>
    </row>
    <row r="130" s="22" customFormat="true" ht="31.5" hidden="false" customHeight="false" outlineLevel="0" collapsed="false">
      <c r="A130" s="32" t="s">
        <v>146</v>
      </c>
      <c r="B130" s="32"/>
      <c r="C130" s="24" t="s">
        <v>42</v>
      </c>
      <c r="D130" s="24" t="s">
        <v>21</v>
      </c>
      <c r="E130" s="24"/>
      <c r="F130" s="24"/>
      <c r="G130" s="25" t="n">
        <f aca="false">G133</f>
        <v>400</v>
      </c>
      <c r="H130" s="25" t="n">
        <f aca="false">H133</f>
        <v>400</v>
      </c>
      <c r="I130" s="25" t="n">
        <f aca="false">I133</f>
        <v>400</v>
      </c>
    </row>
    <row r="131" customFormat="false" ht="15.75" hidden="false" customHeight="false" outlineLevel="0" collapsed="false">
      <c r="A131" s="30" t="s">
        <v>110</v>
      </c>
      <c r="B131" s="30"/>
      <c r="C131" s="27" t="s">
        <v>42</v>
      </c>
      <c r="D131" s="27" t="s">
        <v>21</v>
      </c>
      <c r="E131" s="27" t="s">
        <v>93</v>
      </c>
      <c r="F131" s="27"/>
      <c r="G131" s="28"/>
      <c r="H131" s="28"/>
      <c r="I131" s="28"/>
    </row>
    <row r="132" customFormat="false" ht="56.25" hidden="false" customHeight="true" outlineLevel="0" collapsed="false">
      <c r="A132" s="30" t="s">
        <v>147</v>
      </c>
      <c r="B132" s="30"/>
      <c r="C132" s="27" t="s">
        <v>42</v>
      </c>
      <c r="D132" s="27" t="s">
        <v>21</v>
      </c>
      <c r="E132" s="27" t="s">
        <v>148</v>
      </c>
      <c r="F132" s="27"/>
      <c r="G132" s="28"/>
      <c r="H132" s="28"/>
      <c r="I132" s="28"/>
    </row>
    <row r="133" customFormat="false" ht="15.75" hidden="false" customHeight="false" outlineLevel="0" collapsed="false">
      <c r="A133" s="30" t="s">
        <v>26</v>
      </c>
      <c r="B133" s="30"/>
      <c r="C133" s="27" t="s">
        <v>42</v>
      </c>
      <c r="D133" s="27" t="s">
        <v>21</v>
      </c>
      <c r="E133" s="27" t="s">
        <v>148</v>
      </c>
      <c r="F133" s="27" t="s">
        <v>27</v>
      </c>
      <c r="G133" s="28" t="n">
        <v>400</v>
      </c>
      <c r="H133" s="28" t="n">
        <v>400</v>
      </c>
      <c r="I133" s="28" t="n">
        <v>400</v>
      </c>
    </row>
    <row r="134" customFormat="false" ht="20.25" hidden="false" customHeight="false" outlineLevel="0" collapsed="false">
      <c r="A134" s="18" t="s">
        <v>149</v>
      </c>
      <c r="B134" s="18"/>
      <c r="C134" s="49" t="s">
        <v>53</v>
      </c>
      <c r="D134" s="49" t="s">
        <v>19</v>
      </c>
      <c r="E134" s="49"/>
      <c r="F134" s="49"/>
      <c r="G134" s="50" t="n">
        <f aca="false">G139+G143+G150</f>
        <v>1000.6</v>
      </c>
      <c r="H134" s="50" t="n">
        <f aca="false">H139+H143+H150</f>
        <v>520</v>
      </c>
      <c r="I134" s="50" t="n">
        <f aca="false">I139+I143+I150</f>
        <v>520</v>
      </c>
    </row>
    <row r="135" s="22" customFormat="true" ht="15.75" hidden="true" customHeight="false" outlineLevel="0" collapsed="false">
      <c r="A135" s="32" t="s">
        <v>150</v>
      </c>
      <c r="B135" s="32"/>
      <c r="C135" s="24" t="s">
        <v>53</v>
      </c>
      <c r="D135" s="24" t="s">
        <v>47</v>
      </c>
      <c r="E135" s="24"/>
      <c r="F135" s="24"/>
      <c r="G135" s="25" t="n">
        <v>0</v>
      </c>
      <c r="H135" s="25" t="n">
        <f aca="false">H138</f>
        <v>0</v>
      </c>
      <c r="I135" s="25" t="n">
        <f aca="false">I138</f>
        <v>0</v>
      </c>
    </row>
    <row r="136" s="22" customFormat="true" ht="15.75" hidden="true" customHeight="false" outlineLevel="0" collapsed="false">
      <c r="A136" s="30" t="s">
        <v>110</v>
      </c>
      <c r="B136" s="52"/>
      <c r="C136" s="27" t="s">
        <v>53</v>
      </c>
      <c r="D136" s="27" t="s">
        <v>47</v>
      </c>
      <c r="E136" s="27" t="s">
        <v>93</v>
      </c>
      <c r="F136" s="60"/>
      <c r="G136" s="61"/>
      <c r="H136" s="61"/>
      <c r="I136" s="61"/>
    </row>
    <row r="137" s="22" customFormat="true" ht="64.5" hidden="true" customHeight="true" outlineLevel="0" collapsed="false">
      <c r="A137" s="30" t="s">
        <v>151</v>
      </c>
      <c r="B137" s="30"/>
      <c r="C137" s="27" t="s">
        <v>53</v>
      </c>
      <c r="D137" s="27" t="s">
        <v>47</v>
      </c>
      <c r="E137" s="27" t="s">
        <v>152</v>
      </c>
      <c r="F137" s="27"/>
      <c r="G137" s="28"/>
      <c r="H137" s="61"/>
      <c r="I137" s="61"/>
    </row>
    <row r="138" customFormat="false" ht="15.75" hidden="true" customHeight="false" outlineLevel="0" collapsed="false">
      <c r="A138" s="30" t="s">
        <v>26</v>
      </c>
      <c r="B138" s="30"/>
      <c r="C138" s="27" t="s">
        <v>53</v>
      </c>
      <c r="D138" s="27" t="s">
        <v>47</v>
      </c>
      <c r="E138" s="27" t="s">
        <v>152</v>
      </c>
      <c r="F138" s="27" t="s">
        <v>27</v>
      </c>
      <c r="G138" s="28" t="n">
        <v>0</v>
      </c>
      <c r="H138" s="43" t="n">
        <v>0</v>
      </c>
      <c r="I138" s="43" t="n">
        <f aca="false">SUM(G138:H138)</f>
        <v>0</v>
      </c>
    </row>
    <row r="139" customFormat="false" ht="31.5" hidden="false" customHeight="false" outlineLevel="0" collapsed="false">
      <c r="A139" s="32" t="s">
        <v>153</v>
      </c>
      <c r="B139" s="32"/>
      <c r="C139" s="24" t="s">
        <v>53</v>
      </c>
      <c r="D139" s="24" t="s">
        <v>109</v>
      </c>
      <c r="E139" s="24"/>
      <c r="F139" s="24"/>
      <c r="G139" s="25" t="n">
        <f aca="false">G142</f>
        <v>50</v>
      </c>
      <c r="H139" s="25" t="n">
        <f aca="false">H142</f>
        <v>20</v>
      </c>
      <c r="I139" s="25" t="n">
        <f aca="false">I142</f>
        <v>20</v>
      </c>
    </row>
    <row r="140" customFormat="false" ht="15.75" hidden="false" customHeight="false" outlineLevel="0" collapsed="false">
      <c r="A140" s="68" t="s">
        <v>154</v>
      </c>
      <c r="B140" s="30"/>
      <c r="C140" s="27" t="s">
        <v>53</v>
      </c>
      <c r="D140" s="27" t="s">
        <v>109</v>
      </c>
      <c r="E140" s="27" t="s">
        <v>155</v>
      </c>
      <c r="F140" s="27"/>
      <c r="G140" s="28"/>
      <c r="H140" s="43"/>
      <c r="I140" s="43"/>
    </row>
    <row r="141" customFormat="false" ht="15.75" hidden="false" customHeight="false" outlineLevel="0" collapsed="false">
      <c r="A141" s="30" t="s">
        <v>156</v>
      </c>
      <c r="B141" s="30"/>
      <c r="C141" s="27" t="s">
        <v>53</v>
      </c>
      <c r="D141" s="27" t="s">
        <v>109</v>
      </c>
      <c r="E141" s="27" t="s">
        <v>157</v>
      </c>
      <c r="F141" s="27"/>
      <c r="G141" s="28"/>
      <c r="H141" s="43"/>
      <c r="I141" s="43"/>
    </row>
    <row r="142" customFormat="false" ht="15.75" hidden="false" customHeight="false" outlineLevel="0" collapsed="false">
      <c r="A142" s="30" t="s">
        <v>26</v>
      </c>
      <c r="B142" s="30"/>
      <c r="C142" s="27" t="s">
        <v>53</v>
      </c>
      <c r="D142" s="27" t="s">
        <v>109</v>
      </c>
      <c r="E142" s="27" t="s">
        <v>157</v>
      </c>
      <c r="F142" s="27" t="s">
        <v>27</v>
      </c>
      <c r="G142" s="28" t="n">
        <v>50</v>
      </c>
      <c r="H142" s="43" t="n">
        <v>20</v>
      </c>
      <c r="I142" s="43" t="n">
        <v>20</v>
      </c>
    </row>
    <row r="143" customFormat="false" ht="15.75" hidden="false" customHeight="false" outlineLevel="0" collapsed="false">
      <c r="A143" s="32" t="s">
        <v>158</v>
      </c>
      <c r="B143" s="32"/>
      <c r="C143" s="24" t="s">
        <v>53</v>
      </c>
      <c r="D143" s="24" t="s">
        <v>53</v>
      </c>
      <c r="E143" s="24"/>
      <c r="F143" s="24"/>
      <c r="G143" s="25" t="n">
        <f aca="false">G146</f>
        <v>300</v>
      </c>
      <c r="H143" s="25" t="n">
        <f aca="false">H146</f>
        <v>300</v>
      </c>
      <c r="I143" s="25" t="n">
        <f aca="false">I146</f>
        <v>300</v>
      </c>
    </row>
    <row r="144" customFormat="false" ht="15.75" hidden="false" customHeight="false" outlineLevel="0" collapsed="false">
      <c r="A144" s="35" t="s">
        <v>110</v>
      </c>
      <c r="B144" s="26"/>
      <c r="C144" s="27" t="s">
        <v>53</v>
      </c>
      <c r="D144" s="27" t="s">
        <v>53</v>
      </c>
      <c r="E144" s="27" t="s">
        <v>93</v>
      </c>
      <c r="F144" s="27"/>
      <c r="G144" s="28"/>
      <c r="H144" s="28"/>
      <c r="I144" s="28"/>
    </row>
    <row r="145" customFormat="false" ht="50.25" hidden="false" customHeight="true" outlineLevel="0" collapsed="false">
      <c r="A145" s="30" t="s">
        <v>159</v>
      </c>
      <c r="B145" s="30"/>
      <c r="C145" s="27" t="s">
        <v>53</v>
      </c>
      <c r="D145" s="27" t="s">
        <v>53</v>
      </c>
      <c r="E145" s="27" t="s">
        <v>160</v>
      </c>
      <c r="F145" s="27"/>
      <c r="G145" s="28"/>
      <c r="H145" s="28"/>
      <c r="I145" s="28"/>
    </row>
    <row r="146" customFormat="false" ht="15.75" hidden="false" customHeight="false" outlineLevel="0" collapsed="false">
      <c r="A146" s="30" t="s">
        <v>26</v>
      </c>
      <c r="B146" s="30"/>
      <c r="C146" s="27" t="s">
        <v>53</v>
      </c>
      <c r="D146" s="27" t="s">
        <v>53</v>
      </c>
      <c r="E146" s="27" t="s">
        <v>160</v>
      </c>
      <c r="F146" s="27" t="s">
        <v>27</v>
      </c>
      <c r="G146" s="28" t="n">
        <v>300</v>
      </c>
      <c r="H146" s="28" t="n">
        <v>300</v>
      </c>
      <c r="I146" s="28" t="n">
        <v>300</v>
      </c>
    </row>
    <row r="147" customFormat="false" ht="15.75" hidden="true" customHeight="false" outlineLevel="0" collapsed="false">
      <c r="A147" s="30" t="s">
        <v>92</v>
      </c>
      <c r="B147" s="30"/>
      <c r="C147" s="27" t="s">
        <v>53</v>
      </c>
      <c r="D147" s="27" t="s">
        <v>53</v>
      </c>
      <c r="E147" s="27" t="s">
        <v>93</v>
      </c>
      <c r="F147" s="27"/>
      <c r="G147" s="28"/>
      <c r="H147" s="17"/>
      <c r="I147" s="17"/>
    </row>
    <row r="148" customFormat="false" ht="47.25" hidden="true" customHeight="false" outlineLevel="0" collapsed="false">
      <c r="A148" s="30" t="s">
        <v>94</v>
      </c>
      <c r="B148" s="30"/>
      <c r="C148" s="27" t="s">
        <v>53</v>
      </c>
      <c r="D148" s="27" t="s">
        <v>53</v>
      </c>
      <c r="E148" s="27" t="s">
        <v>93</v>
      </c>
      <c r="F148" s="27"/>
      <c r="G148" s="28"/>
      <c r="H148" s="17"/>
      <c r="I148" s="17"/>
    </row>
    <row r="149" customFormat="false" ht="15.75" hidden="true" customHeight="false" outlineLevel="0" collapsed="false">
      <c r="A149" s="30" t="s">
        <v>95</v>
      </c>
      <c r="B149" s="30"/>
      <c r="C149" s="27" t="s">
        <v>53</v>
      </c>
      <c r="D149" s="27" t="s">
        <v>53</v>
      </c>
      <c r="E149" s="27" t="s">
        <v>93</v>
      </c>
      <c r="F149" s="27" t="s">
        <v>96</v>
      </c>
      <c r="G149" s="28"/>
      <c r="H149" s="17"/>
      <c r="I149" s="17"/>
    </row>
    <row r="150" customFormat="false" ht="15.75" hidden="false" customHeight="false" outlineLevel="0" collapsed="false">
      <c r="A150" s="32" t="s">
        <v>161</v>
      </c>
      <c r="B150" s="32"/>
      <c r="C150" s="24" t="s">
        <v>53</v>
      </c>
      <c r="D150" s="24" t="s">
        <v>98</v>
      </c>
      <c r="E150" s="24"/>
      <c r="F150" s="24"/>
      <c r="G150" s="25" t="n">
        <f aca="false">G156+G158+G160</f>
        <v>650.6</v>
      </c>
      <c r="H150" s="25" t="n">
        <f aca="false">H156+H158+H160</f>
        <v>200</v>
      </c>
      <c r="I150" s="25" t="n">
        <f aca="false">I156+I158+I160</f>
        <v>200</v>
      </c>
    </row>
    <row r="151" customFormat="false" ht="15.75" hidden="false" customHeight="false" outlineLevel="0" collapsed="false">
      <c r="A151" s="30" t="s">
        <v>110</v>
      </c>
      <c r="B151" s="30"/>
      <c r="C151" s="27" t="s">
        <v>53</v>
      </c>
      <c r="D151" s="27" t="s">
        <v>98</v>
      </c>
      <c r="E151" s="27" t="s">
        <v>93</v>
      </c>
      <c r="F151" s="27"/>
      <c r="G151" s="28"/>
      <c r="H151" s="28"/>
      <c r="I151" s="28"/>
    </row>
    <row r="152" customFormat="false" ht="31.5" hidden="true" customHeight="false" outlineLevel="0" collapsed="false">
      <c r="A152" s="30" t="s">
        <v>162</v>
      </c>
      <c r="B152" s="30"/>
      <c r="C152" s="27" t="s">
        <v>53</v>
      </c>
      <c r="D152" s="27" t="s">
        <v>98</v>
      </c>
      <c r="E152" s="27" t="s">
        <v>163</v>
      </c>
      <c r="F152" s="27"/>
      <c r="G152" s="28"/>
      <c r="H152" s="28"/>
      <c r="I152" s="28"/>
    </row>
    <row r="153" customFormat="false" ht="15.75" hidden="true" customHeight="false" outlineLevel="0" collapsed="false">
      <c r="A153" s="30" t="s">
        <v>164</v>
      </c>
      <c r="B153" s="30"/>
      <c r="C153" s="27" t="s">
        <v>53</v>
      </c>
      <c r="D153" s="27" t="s">
        <v>98</v>
      </c>
      <c r="E153" s="27" t="s">
        <v>163</v>
      </c>
      <c r="F153" s="27" t="s">
        <v>165</v>
      </c>
      <c r="G153" s="28"/>
      <c r="H153" s="28"/>
      <c r="I153" s="28"/>
    </row>
    <row r="154" customFormat="false" ht="15.75" hidden="true" customHeight="false" outlineLevel="0" collapsed="false">
      <c r="A154" s="30" t="s">
        <v>166</v>
      </c>
      <c r="B154" s="30"/>
      <c r="C154" s="27" t="s">
        <v>53</v>
      </c>
      <c r="D154" s="27" t="s">
        <v>98</v>
      </c>
      <c r="E154" s="27" t="s">
        <v>93</v>
      </c>
      <c r="F154" s="27"/>
      <c r="G154" s="28"/>
      <c r="H154" s="28"/>
      <c r="I154" s="28"/>
    </row>
    <row r="155" customFormat="false" ht="37.5" hidden="false" customHeight="true" outlineLevel="0" collapsed="false">
      <c r="A155" s="69" t="s">
        <v>167</v>
      </c>
      <c r="B155" s="30"/>
      <c r="C155" s="27" t="s">
        <v>53</v>
      </c>
      <c r="D155" s="27" t="s">
        <v>98</v>
      </c>
      <c r="E155" s="27" t="s">
        <v>163</v>
      </c>
      <c r="F155" s="27"/>
      <c r="G155" s="28"/>
      <c r="H155" s="28"/>
      <c r="I155" s="28"/>
    </row>
    <row r="156" customFormat="false" ht="15.75" hidden="false" customHeight="false" outlineLevel="0" collapsed="false">
      <c r="A156" s="30" t="s">
        <v>26</v>
      </c>
      <c r="B156" s="30"/>
      <c r="C156" s="27" t="s">
        <v>53</v>
      </c>
      <c r="D156" s="27" t="s">
        <v>98</v>
      </c>
      <c r="E156" s="27" t="s">
        <v>163</v>
      </c>
      <c r="F156" s="27" t="s">
        <v>27</v>
      </c>
      <c r="G156" s="28" t="n">
        <v>400</v>
      </c>
      <c r="H156" s="28" t="n">
        <v>200</v>
      </c>
      <c r="I156" s="28" t="n">
        <v>200</v>
      </c>
    </row>
    <row r="157" customFormat="false" ht="47.25" hidden="false" customHeight="true" outlineLevel="0" collapsed="false">
      <c r="A157" s="30" t="s">
        <v>168</v>
      </c>
      <c r="B157" s="30"/>
      <c r="C157" s="27" t="s">
        <v>53</v>
      </c>
      <c r="D157" s="27" t="s">
        <v>98</v>
      </c>
      <c r="E157" s="27" t="s">
        <v>169</v>
      </c>
      <c r="F157" s="27"/>
      <c r="G157" s="28"/>
      <c r="H157" s="28"/>
      <c r="I157" s="28"/>
    </row>
    <row r="158" customFormat="false" ht="15.75" hidden="false" customHeight="false" outlineLevel="0" collapsed="false">
      <c r="A158" s="30" t="s">
        <v>26</v>
      </c>
      <c r="B158" s="30"/>
      <c r="C158" s="27" t="s">
        <v>53</v>
      </c>
      <c r="D158" s="27" t="s">
        <v>98</v>
      </c>
      <c r="E158" s="27" t="s">
        <v>169</v>
      </c>
      <c r="F158" s="27" t="s">
        <v>27</v>
      </c>
      <c r="G158" s="28" t="n">
        <v>242.6</v>
      </c>
      <c r="H158" s="28" t="n">
        <v>0</v>
      </c>
      <c r="I158" s="28" t="n">
        <v>0</v>
      </c>
    </row>
    <row r="159" customFormat="false" ht="63" hidden="false" customHeight="false" outlineLevel="0" collapsed="false">
      <c r="A159" s="30" t="s">
        <v>151</v>
      </c>
      <c r="B159" s="30"/>
      <c r="C159" s="27" t="s">
        <v>53</v>
      </c>
      <c r="D159" s="27" t="s">
        <v>98</v>
      </c>
      <c r="E159" s="27" t="s">
        <v>152</v>
      </c>
      <c r="F159" s="27"/>
      <c r="G159" s="28"/>
      <c r="H159" s="61"/>
      <c r="I159" s="61"/>
    </row>
    <row r="160" customFormat="false" ht="15.75" hidden="false" customHeight="false" outlineLevel="0" collapsed="false">
      <c r="A160" s="30" t="s">
        <v>26</v>
      </c>
      <c r="B160" s="30"/>
      <c r="C160" s="27" t="s">
        <v>53</v>
      </c>
      <c r="D160" s="27" t="s">
        <v>98</v>
      </c>
      <c r="E160" s="27" t="s">
        <v>152</v>
      </c>
      <c r="F160" s="27" t="s">
        <v>27</v>
      </c>
      <c r="G160" s="43" t="n">
        <v>8</v>
      </c>
      <c r="H160" s="43" t="n">
        <v>0</v>
      </c>
      <c r="I160" s="43" t="n">
        <v>0</v>
      </c>
    </row>
    <row r="161" customFormat="false" ht="20.25" hidden="false" customHeight="false" outlineLevel="0" collapsed="false">
      <c r="A161" s="18" t="s">
        <v>170</v>
      </c>
      <c r="B161" s="18"/>
      <c r="C161" s="49" t="s">
        <v>120</v>
      </c>
      <c r="D161" s="49" t="s">
        <v>19</v>
      </c>
      <c r="E161" s="19"/>
      <c r="F161" s="19"/>
      <c r="G161" s="20" t="n">
        <f aca="false">G162</f>
        <v>379</v>
      </c>
      <c r="H161" s="20" t="n">
        <f aca="false">H162</f>
        <v>300</v>
      </c>
      <c r="I161" s="20" t="n">
        <f aca="false">I162</f>
        <v>250</v>
      </c>
    </row>
    <row r="162" customFormat="false" ht="15.75" hidden="false" customHeight="false" outlineLevel="0" collapsed="false">
      <c r="A162" s="32" t="s">
        <v>171</v>
      </c>
      <c r="B162" s="32"/>
      <c r="C162" s="24" t="s">
        <v>120</v>
      </c>
      <c r="D162" s="24" t="s">
        <v>18</v>
      </c>
      <c r="E162" s="24"/>
      <c r="F162" s="24"/>
      <c r="G162" s="25" t="n">
        <f aca="false">G165+G167</f>
        <v>379</v>
      </c>
      <c r="H162" s="25" t="n">
        <f aca="false">H165+H167</f>
        <v>300</v>
      </c>
      <c r="I162" s="25" t="n">
        <f aca="false">I165+I167</f>
        <v>250</v>
      </c>
    </row>
    <row r="163" customFormat="false" ht="15.75" hidden="false" customHeight="false" outlineLevel="0" collapsed="false">
      <c r="A163" s="40" t="s">
        <v>110</v>
      </c>
      <c r="B163" s="41"/>
      <c r="C163" s="42" t="s">
        <v>120</v>
      </c>
      <c r="D163" s="42" t="s">
        <v>18</v>
      </c>
      <c r="E163" s="42" t="s">
        <v>93</v>
      </c>
      <c r="F163" s="42"/>
      <c r="G163" s="28"/>
      <c r="H163" s="28"/>
      <c r="I163" s="28"/>
    </row>
    <row r="164" customFormat="false" ht="47.25" hidden="false" customHeight="false" outlineLevel="0" collapsed="false">
      <c r="A164" s="40" t="s">
        <v>172</v>
      </c>
      <c r="B164" s="46"/>
      <c r="C164" s="42" t="s">
        <v>120</v>
      </c>
      <c r="D164" s="42" t="s">
        <v>18</v>
      </c>
      <c r="E164" s="42" t="s">
        <v>173</v>
      </c>
      <c r="F164" s="42"/>
      <c r="G164" s="28"/>
      <c r="H164" s="28"/>
      <c r="I164" s="28"/>
    </row>
    <row r="165" customFormat="false" ht="15.75" hidden="false" customHeight="false" outlineLevel="0" collapsed="false">
      <c r="A165" s="30" t="s">
        <v>26</v>
      </c>
      <c r="B165" s="46"/>
      <c r="C165" s="42" t="s">
        <v>120</v>
      </c>
      <c r="D165" s="42" t="s">
        <v>18</v>
      </c>
      <c r="E165" s="42" t="s">
        <v>173</v>
      </c>
      <c r="F165" s="42" t="s">
        <v>27</v>
      </c>
      <c r="G165" s="28" t="n">
        <v>300</v>
      </c>
      <c r="H165" s="28" t="n">
        <v>300</v>
      </c>
      <c r="I165" s="28" t="n">
        <v>250</v>
      </c>
    </row>
    <row r="166" customFormat="false" ht="62.25" hidden="false" customHeight="true" outlineLevel="0" collapsed="false">
      <c r="A166" s="30" t="s">
        <v>151</v>
      </c>
      <c r="B166" s="46"/>
      <c r="C166" s="42" t="s">
        <v>120</v>
      </c>
      <c r="D166" s="42" t="s">
        <v>18</v>
      </c>
      <c r="E166" s="27" t="s">
        <v>152</v>
      </c>
      <c r="F166" s="27"/>
      <c r="G166" s="28"/>
      <c r="H166" s="28"/>
      <c r="I166" s="28"/>
    </row>
    <row r="167" customFormat="false" ht="15.75" hidden="false" customHeight="false" outlineLevel="0" collapsed="false">
      <c r="A167" s="30" t="s">
        <v>26</v>
      </c>
      <c r="B167" s="46"/>
      <c r="C167" s="42" t="s">
        <v>120</v>
      </c>
      <c r="D167" s="42" t="s">
        <v>18</v>
      </c>
      <c r="E167" s="27" t="s">
        <v>152</v>
      </c>
      <c r="F167" s="27" t="s">
        <v>27</v>
      </c>
      <c r="G167" s="28" t="n">
        <v>79</v>
      </c>
      <c r="H167" s="28" t="n">
        <v>0</v>
      </c>
      <c r="I167" s="28" t="n">
        <v>0</v>
      </c>
    </row>
    <row r="168" customFormat="false" ht="20.25" hidden="true" customHeight="false" outlineLevel="0" collapsed="false">
      <c r="A168" s="18" t="s">
        <v>174</v>
      </c>
      <c r="B168" s="18"/>
      <c r="C168" s="49" t="s">
        <v>98</v>
      </c>
      <c r="D168" s="49" t="s">
        <v>19</v>
      </c>
      <c r="E168" s="49"/>
      <c r="F168" s="49"/>
      <c r="G168" s="50" t="n">
        <f aca="false">G169</f>
        <v>0</v>
      </c>
      <c r="H168" s="50" t="n">
        <f aca="false">H169</f>
        <v>0</v>
      </c>
      <c r="I168" s="50" t="n">
        <f aca="false">I169</f>
        <v>0</v>
      </c>
    </row>
    <row r="169" customFormat="false" ht="15.75" hidden="true" customHeight="false" outlineLevel="0" collapsed="false">
      <c r="A169" s="32" t="s">
        <v>175</v>
      </c>
      <c r="B169" s="32"/>
      <c r="C169" s="24" t="s">
        <v>98</v>
      </c>
      <c r="D169" s="24" t="s">
        <v>53</v>
      </c>
      <c r="E169" s="24"/>
      <c r="F169" s="24"/>
      <c r="G169" s="25" t="n">
        <f aca="false">G172</f>
        <v>0</v>
      </c>
      <c r="H169" s="25" t="n">
        <f aca="false">H172</f>
        <v>0</v>
      </c>
      <c r="I169" s="25" t="n">
        <f aca="false">I172</f>
        <v>0</v>
      </c>
    </row>
    <row r="170" customFormat="false" ht="31.5" hidden="true" customHeight="false" outlineLevel="0" collapsed="false">
      <c r="A170" s="33" t="s">
        <v>176</v>
      </c>
      <c r="B170" s="30"/>
      <c r="C170" s="27" t="s">
        <v>98</v>
      </c>
      <c r="D170" s="27" t="s">
        <v>53</v>
      </c>
      <c r="E170" s="27" t="s">
        <v>177</v>
      </c>
      <c r="F170" s="27"/>
      <c r="G170" s="28"/>
      <c r="H170" s="28"/>
      <c r="I170" s="28"/>
    </row>
    <row r="171" customFormat="false" ht="15.75" hidden="true" customHeight="false" outlineLevel="0" collapsed="false">
      <c r="A171" s="33" t="s">
        <v>178</v>
      </c>
      <c r="B171" s="30"/>
      <c r="C171" s="27" t="s">
        <v>98</v>
      </c>
      <c r="D171" s="27" t="s">
        <v>53</v>
      </c>
      <c r="E171" s="27" t="s">
        <v>179</v>
      </c>
      <c r="F171" s="27"/>
      <c r="G171" s="28"/>
      <c r="H171" s="28"/>
      <c r="I171" s="28"/>
    </row>
    <row r="172" customFormat="false" ht="15.75" hidden="true" customHeight="false" outlineLevel="0" collapsed="false">
      <c r="A172" s="30" t="s">
        <v>26</v>
      </c>
      <c r="B172" s="30"/>
      <c r="C172" s="27" t="s">
        <v>98</v>
      </c>
      <c r="D172" s="27" t="s">
        <v>53</v>
      </c>
      <c r="E172" s="27" t="s">
        <v>179</v>
      </c>
      <c r="F172" s="27" t="s">
        <v>27</v>
      </c>
      <c r="G172" s="28" t="n">
        <v>0</v>
      </c>
      <c r="H172" s="28"/>
      <c r="I172" s="28"/>
    </row>
    <row r="173" customFormat="false" ht="20.25" hidden="false" customHeight="false" outlineLevel="0" collapsed="false">
      <c r="A173" s="18" t="s">
        <v>180</v>
      </c>
      <c r="B173" s="18"/>
      <c r="C173" s="49" t="s">
        <v>181</v>
      </c>
      <c r="D173" s="49" t="s">
        <v>19</v>
      </c>
      <c r="E173" s="49"/>
      <c r="F173" s="49"/>
      <c r="G173" s="50" t="n">
        <f aca="false">G174+G179+G184</f>
        <v>29975.3</v>
      </c>
      <c r="H173" s="50" t="n">
        <f aca="false">H174+H179+H184</f>
        <v>27946.9</v>
      </c>
      <c r="I173" s="50" t="n">
        <f aca="false">I174+I179+I184</f>
        <v>26561.1</v>
      </c>
    </row>
    <row r="174" customFormat="false" ht="15.75" hidden="false" customHeight="false" outlineLevel="0" collapsed="false">
      <c r="A174" s="32" t="s">
        <v>182</v>
      </c>
      <c r="B174" s="32"/>
      <c r="C174" s="24" t="s">
        <v>181</v>
      </c>
      <c r="D174" s="24" t="s">
        <v>18</v>
      </c>
      <c r="E174" s="24"/>
      <c r="F174" s="24"/>
      <c r="G174" s="25" t="n">
        <f aca="false">G178</f>
        <v>672</v>
      </c>
      <c r="H174" s="25" t="n">
        <f aca="false">H178</f>
        <v>672</v>
      </c>
      <c r="I174" s="25" t="n">
        <f aca="false">I178</f>
        <v>672</v>
      </c>
    </row>
    <row r="175" customFormat="false" ht="15.75" hidden="false" customHeight="false" outlineLevel="0" collapsed="false">
      <c r="A175" s="30" t="s">
        <v>183</v>
      </c>
      <c r="B175" s="30"/>
      <c r="C175" s="27" t="s">
        <v>181</v>
      </c>
      <c r="D175" s="27" t="s">
        <v>18</v>
      </c>
      <c r="E175" s="27" t="s">
        <v>184</v>
      </c>
      <c r="F175" s="27"/>
      <c r="G175" s="28"/>
      <c r="H175" s="28"/>
      <c r="I175" s="28"/>
    </row>
    <row r="176" customFormat="false" ht="21.75" hidden="false" customHeight="true" outlineLevel="0" collapsed="false">
      <c r="A176" s="69" t="s">
        <v>185</v>
      </c>
      <c r="B176" s="30"/>
      <c r="C176" s="27" t="s">
        <v>181</v>
      </c>
      <c r="D176" s="27" t="s">
        <v>18</v>
      </c>
      <c r="E176" s="27" t="s">
        <v>186</v>
      </c>
      <c r="F176" s="27"/>
      <c r="G176" s="28"/>
      <c r="H176" s="28"/>
      <c r="I176" s="28"/>
    </row>
    <row r="177" customFormat="false" ht="31.5" hidden="false" customHeight="false" outlineLevel="0" collapsed="false">
      <c r="A177" s="30" t="s">
        <v>187</v>
      </c>
      <c r="B177" s="30"/>
      <c r="C177" s="27" t="s">
        <v>181</v>
      </c>
      <c r="D177" s="27" t="s">
        <v>18</v>
      </c>
      <c r="E177" s="27" t="s">
        <v>188</v>
      </c>
      <c r="F177" s="27"/>
      <c r="G177" s="28"/>
      <c r="H177" s="28"/>
      <c r="I177" s="28"/>
    </row>
    <row r="178" customFormat="false" ht="15.75" hidden="false" customHeight="false" outlineLevel="0" collapsed="false">
      <c r="A178" s="30" t="s">
        <v>189</v>
      </c>
      <c r="B178" s="30"/>
      <c r="C178" s="27" t="s">
        <v>181</v>
      </c>
      <c r="D178" s="27" t="s">
        <v>18</v>
      </c>
      <c r="E178" s="27" t="s">
        <v>188</v>
      </c>
      <c r="F178" s="27" t="s">
        <v>190</v>
      </c>
      <c r="G178" s="28" t="n">
        <v>672</v>
      </c>
      <c r="H178" s="28" t="n">
        <v>672</v>
      </c>
      <c r="I178" s="28" t="n">
        <v>672</v>
      </c>
    </row>
    <row r="179" customFormat="false" ht="15.75" hidden="false" customHeight="false" outlineLevel="0" collapsed="false">
      <c r="A179" s="32" t="s">
        <v>191</v>
      </c>
      <c r="B179" s="32"/>
      <c r="C179" s="24" t="s">
        <v>181</v>
      </c>
      <c r="D179" s="24" t="s">
        <v>21</v>
      </c>
      <c r="E179" s="24"/>
      <c r="F179" s="24"/>
      <c r="G179" s="25" t="n">
        <f aca="false">SUM(G182:G183)</f>
        <v>7767.7</v>
      </c>
      <c r="H179" s="25" t="n">
        <f aca="false">SUM(H182:H183)</f>
        <v>7233.2</v>
      </c>
      <c r="I179" s="25" t="n">
        <f aca="false">SUM(I182:I183)</f>
        <v>7452.9</v>
      </c>
    </row>
    <row r="180" customFormat="false" ht="15.75" hidden="false" customHeight="false" outlineLevel="0" collapsed="false">
      <c r="A180" s="33" t="s">
        <v>192</v>
      </c>
      <c r="B180" s="63"/>
      <c r="C180" s="45" t="s">
        <v>181</v>
      </c>
      <c r="D180" s="45" t="s">
        <v>21</v>
      </c>
      <c r="E180" s="45" t="s">
        <v>193</v>
      </c>
      <c r="F180" s="60"/>
      <c r="G180" s="61"/>
      <c r="H180" s="61"/>
      <c r="I180" s="61"/>
    </row>
    <row r="181" customFormat="false" ht="31.5" hidden="false" customHeight="false" outlineLevel="0" collapsed="false">
      <c r="A181" s="30" t="s">
        <v>194</v>
      </c>
      <c r="B181" s="30"/>
      <c r="C181" s="27" t="s">
        <v>181</v>
      </c>
      <c r="D181" s="27" t="s">
        <v>21</v>
      </c>
      <c r="E181" s="45" t="s">
        <v>195</v>
      </c>
      <c r="F181" s="27"/>
      <c r="G181" s="28"/>
      <c r="H181" s="28"/>
      <c r="I181" s="28"/>
    </row>
    <row r="182" customFormat="false" ht="15.75" hidden="false" customHeight="false" outlineLevel="0" collapsed="false">
      <c r="A182" s="30" t="s">
        <v>189</v>
      </c>
      <c r="B182" s="30"/>
      <c r="C182" s="27" t="s">
        <v>181</v>
      </c>
      <c r="D182" s="27" t="s">
        <v>21</v>
      </c>
      <c r="E182" s="45" t="s">
        <v>195</v>
      </c>
      <c r="F182" s="27" t="s">
        <v>190</v>
      </c>
      <c r="G182" s="43" t="n">
        <v>6628.4</v>
      </c>
      <c r="H182" s="43" t="n">
        <v>6093.9</v>
      </c>
      <c r="I182" s="43" t="n">
        <v>6313.6</v>
      </c>
    </row>
    <row r="183" customFormat="false" ht="15.75" hidden="false" customHeight="false" outlineLevel="0" collapsed="false">
      <c r="A183" s="30" t="s">
        <v>26</v>
      </c>
      <c r="B183" s="30"/>
      <c r="C183" s="27" t="s">
        <v>181</v>
      </c>
      <c r="D183" s="27" t="s">
        <v>21</v>
      </c>
      <c r="E183" s="27" t="s">
        <v>195</v>
      </c>
      <c r="F183" s="27" t="s">
        <v>27</v>
      </c>
      <c r="G183" s="43" t="n">
        <v>1139.3</v>
      </c>
      <c r="H183" s="43" t="n">
        <v>1139.3</v>
      </c>
      <c r="I183" s="43" t="n">
        <v>1139.3</v>
      </c>
    </row>
    <row r="184" s="22" customFormat="true" ht="15.75" hidden="false" customHeight="false" outlineLevel="0" collapsed="false">
      <c r="A184" s="32" t="s">
        <v>196</v>
      </c>
      <c r="B184" s="32"/>
      <c r="C184" s="24" t="s">
        <v>181</v>
      </c>
      <c r="D184" s="24" t="s">
        <v>51</v>
      </c>
      <c r="E184" s="24"/>
      <c r="F184" s="24"/>
      <c r="G184" s="25" t="n">
        <f aca="false">G187+G191+G193</f>
        <v>21535.6</v>
      </c>
      <c r="H184" s="25" t="n">
        <f aca="false">H187+H191+H193</f>
        <v>20041.7</v>
      </c>
      <c r="I184" s="25" t="n">
        <f aca="false">I187+I191+I193</f>
        <v>18436.2</v>
      </c>
    </row>
    <row r="185" s="22" customFormat="true" ht="15.75" hidden="false" customHeight="false" outlineLevel="0" collapsed="false">
      <c r="A185" s="30" t="s">
        <v>192</v>
      </c>
      <c r="B185" s="30"/>
      <c r="C185" s="27" t="s">
        <v>181</v>
      </c>
      <c r="D185" s="27" t="s">
        <v>51</v>
      </c>
      <c r="E185" s="27" t="s">
        <v>193</v>
      </c>
      <c r="F185" s="27"/>
      <c r="G185" s="28"/>
      <c r="H185" s="28"/>
      <c r="I185" s="28"/>
    </row>
    <row r="186" s="22" customFormat="true" ht="63" hidden="false" customHeight="false" outlineLevel="0" collapsed="false">
      <c r="A186" s="30" t="s">
        <v>197</v>
      </c>
      <c r="B186" s="30"/>
      <c r="C186" s="27" t="s">
        <v>181</v>
      </c>
      <c r="D186" s="27" t="s">
        <v>51</v>
      </c>
      <c r="E186" s="27" t="s">
        <v>198</v>
      </c>
      <c r="F186" s="27"/>
      <c r="G186" s="28"/>
      <c r="H186" s="28"/>
      <c r="I186" s="28"/>
    </row>
    <row r="187" s="22" customFormat="true" ht="15.75" hidden="false" customHeight="false" outlineLevel="0" collapsed="false">
      <c r="A187" s="30" t="s">
        <v>189</v>
      </c>
      <c r="B187" s="30"/>
      <c r="C187" s="27" t="s">
        <v>181</v>
      </c>
      <c r="D187" s="27" t="s">
        <v>51</v>
      </c>
      <c r="E187" s="27" t="s">
        <v>198</v>
      </c>
      <c r="F187" s="27" t="s">
        <v>190</v>
      </c>
      <c r="G187" s="28" t="n">
        <v>7623</v>
      </c>
      <c r="H187" s="28" t="n">
        <v>7128</v>
      </c>
      <c r="I187" s="28" t="n">
        <v>5148</v>
      </c>
    </row>
    <row r="188" s="22" customFormat="true" ht="15.75" hidden="false" customHeight="false" outlineLevel="0" collapsed="false">
      <c r="A188" s="30" t="s">
        <v>121</v>
      </c>
      <c r="B188" s="30"/>
      <c r="C188" s="27" t="s">
        <v>181</v>
      </c>
      <c r="D188" s="27" t="s">
        <v>51</v>
      </c>
      <c r="E188" s="27" t="s">
        <v>122</v>
      </c>
      <c r="F188" s="27"/>
      <c r="G188" s="28"/>
      <c r="H188" s="28"/>
      <c r="I188" s="28"/>
    </row>
    <row r="189" s="22" customFormat="true" ht="32.25" hidden="false" customHeight="true" outlineLevel="0" collapsed="false">
      <c r="A189" s="30" t="s">
        <v>199</v>
      </c>
      <c r="B189" s="30"/>
      <c r="C189" s="27" t="s">
        <v>181</v>
      </c>
      <c r="D189" s="27" t="s">
        <v>51</v>
      </c>
      <c r="E189" s="27" t="s">
        <v>200</v>
      </c>
      <c r="F189" s="27"/>
      <c r="G189" s="28"/>
      <c r="H189" s="28"/>
      <c r="I189" s="28"/>
    </row>
    <row r="190" s="22" customFormat="true" ht="19.5" hidden="false" customHeight="true" outlineLevel="0" collapsed="false">
      <c r="A190" s="30" t="s">
        <v>201</v>
      </c>
      <c r="B190" s="30"/>
      <c r="C190" s="27" t="s">
        <v>181</v>
      </c>
      <c r="D190" s="27" t="s">
        <v>51</v>
      </c>
      <c r="E190" s="27" t="s">
        <v>202</v>
      </c>
      <c r="F190" s="27"/>
      <c r="G190" s="28"/>
      <c r="H190" s="28"/>
      <c r="I190" s="28"/>
    </row>
    <row r="191" s="22" customFormat="true" ht="15.75" hidden="false" customHeight="true" outlineLevel="0" collapsed="false">
      <c r="A191" s="30" t="s">
        <v>189</v>
      </c>
      <c r="B191" s="30"/>
      <c r="C191" s="27" t="s">
        <v>181</v>
      </c>
      <c r="D191" s="27" t="s">
        <v>51</v>
      </c>
      <c r="E191" s="27" t="s">
        <v>202</v>
      </c>
      <c r="F191" s="27" t="s">
        <v>190</v>
      </c>
      <c r="G191" s="28" t="n">
        <v>10300.6</v>
      </c>
      <c r="H191" s="28" t="n">
        <v>9561</v>
      </c>
      <c r="I191" s="28" t="n">
        <v>9838.3</v>
      </c>
    </row>
    <row r="192" customFormat="false" ht="31.5" hidden="false" customHeight="false" outlineLevel="0" collapsed="false">
      <c r="A192" s="30" t="s">
        <v>203</v>
      </c>
      <c r="B192" s="30"/>
      <c r="C192" s="27" t="s">
        <v>181</v>
      </c>
      <c r="D192" s="27" t="s">
        <v>51</v>
      </c>
      <c r="E192" s="27" t="s">
        <v>204</v>
      </c>
      <c r="F192" s="27"/>
      <c r="G192" s="28"/>
      <c r="H192" s="28"/>
      <c r="I192" s="28"/>
    </row>
    <row r="193" customFormat="false" ht="15.75" hidden="false" customHeight="false" outlineLevel="0" collapsed="false">
      <c r="A193" s="30" t="s">
        <v>189</v>
      </c>
      <c r="B193" s="30"/>
      <c r="C193" s="27" t="s">
        <v>181</v>
      </c>
      <c r="D193" s="27" t="s">
        <v>51</v>
      </c>
      <c r="E193" s="27" t="s">
        <v>204</v>
      </c>
      <c r="F193" s="45" t="s">
        <v>190</v>
      </c>
      <c r="G193" s="28" t="n">
        <v>3612</v>
      </c>
      <c r="H193" s="28" t="n">
        <v>3352.7</v>
      </c>
      <c r="I193" s="28" t="n">
        <v>3449.9</v>
      </c>
    </row>
    <row r="194" customFormat="false" ht="20.25" hidden="false" customHeight="false" outlineLevel="0" collapsed="false">
      <c r="A194" s="18" t="s">
        <v>205</v>
      </c>
      <c r="B194" s="18"/>
      <c r="C194" s="49" t="s">
        <v>129</v>
      </c>
      <c r="D194" s="49" t="s">
        <v>19</v>
      </c>
      <c r="E194" s="49"/>
      <c r="F194" s="49"/>
      <c r="G194" s="50" t="n">
        <f aca="false">G195</f>
        <v>3459.8</v>
      </c>
      <c r="H194" s="50" t="n">
        <f aca="false">H195</f>
        <v>3115.1</v>
      </c>
      <c r="I194" s="50" t="n">
        <f aca="false">I195</f>
        <v>2999</v>
      </c>
    </row>
    <row r="195" customFormat="false" ht="15.75" hidden="false" customHeight="false" outlineLevel="0" collapsed="false">
      <c r="A195" s="32" t="s">
        <v>206</v>
      </c>
      <c r="B195" s="32"/>
      <c r="C195" s="24" t="s">
        <v>129</v>
      </c>
      <c r="D195" s="24" t="s">
        <v>47</v>
      </c>
      <c r="E195" s="24"/>
      <c r="F195" s="24"/>
      <c r="G195" s="25" t="n">
        <f aca="false">G198</f>
        <v>3459.8</v>
      </c>
      <c r="H195" s="25" t="n">
        <f aca="false">H198</f>
        <v>3115.1</v>
      </c>
      <c r="I195" s="25" t="n">
        <f aca="false">I198</f>
        <v>2999</v>
      </c>
    </row>
    <row r="196" customFormat="false" ht="34.5" hidden="false" customHeight="true" outlineLevel="0" collapsed="false">
      <c r="A196" s="30" t="s">
        <v>207</v>
      </c>
      <c r="B196" s="30"/>
      <c r="C196" s="27" t="s">
        <v>129</v>
      </c>
      <c r="D196" s="27" t="s">
        <v>47</v>
      </c>
      <c r="E196" s="27" t="s">
        <v>208</v>
      </c>
      <c r="F196" s="27"/>
      <c r="G196" s="28"/>
      <c r="H196" s="28"/>
      <c r="I196" s="28"/>
    </row>
    <row r="197" customFormat="false" ht="15.75" hidden="false" customHeight="false" outlineLevel="0" collapsed="false">
      <c r="A197" s="30" t="s">
        <v>71</v>
      </c>
      <c r="B197" s="30"/>
      <c r="C197" s="27" t="s">
        <v>129</v>
      </c>
      <c r="D197" s="27" t="s">
        <v>47</v>
      </c>
      <c r="E197" s="42" t="s">
        <v>209</v>
      </c>
      <c r="F197" s="42"/>
      <c r="G197" s="28"/>
      <c r="H197" s="28"/>
      <c r="I197" s="28"/>
    </row>
    <row r="198" customFormat="false" ht="47.25" hidden="false" customHeight="false" outlineLevel="0" collapsed="false">
      <c r="A198" s="30" t="s">
        <v>73</v>
      </c>
      <c r="B198" s="30"/>
      <c r="C198" s="27" t="s">
        <v>129</v>
      </c>
      <c r="D198" s="27" t="s">
        <v>47</v>
      </c>
      <c r="E198" s="42" t="s">
        <v>209</v>
      </c>
      <c r="F198" s="42" t="s">
        <v>74</v>
      </c>
      <c r="G198" s="28" t="n">
        <v>3459.8</v>
      </c>
      <c r="H198" s="28" t="n">
        <v>3115.1</v>
      </c>
      <c r="I198" s="28" t="n">
        <v>2999</v>
      </c>
    </row>
    <row r="199" customFormat="false" ht="40.5" hidden="false" customHeight="false" outlineLevel="0" collapsed="false">
      <c r="A199" s="18" t="s">
        <v>210</v>
      </c>
      <c r="B199" s="18"/>
      <c r="C199" s="49" t="s">
        <v>35</v>
      </c>
      <c r="D199" s="49" t="s">
        <v>19</v>
      </c>
      <c r="E199" s="49"/>
      <c r="F199" s="49"/>
      <c r="G199" s="50" t="n">
        <f aca="false">G200</f>
        <v>860</v>
      </c>
      <c r="H199" s="50" t="n">
        <f aca="false">H200</f>
        <v>860</v>
      </c>
      <c r="I199" s="50" t="n">
        <f aca="false">I200</f>
        <v>860</v>
      </c>
    </row>
    <row r="200" customFormat="false" ht="31.5" hidden="false" customHeight="false" outlineLevel="0" collapsed="false">
      <c r="A200" s="32" t="s">
        <v>211</v>
      </c>
      <c r="B200" s="32"/>
      <c r="C200" s="24" t="s">
        <v>35</v>
      </c>
      <c r="D200" s="24" t="s">
        <v>18</v>
      </c>
      <c r="E200" s="24"/>
      <c r="F200" s="24"/>
      <c r="G200" s="25" t="n">
        <f aca="false">G203</f>
        <v>860</v>
      </c>
      <c r="H200" s="25" t="n">
        <f aca="false">H203</f>
        <v>860</v>
      </c>
      <c r="I200" s="25" t="n">
        <f aca="false">I203</f>
        <v>860</v>
      </c>
    </row>
    <row r="201" customFormat="false" ht="15.75" hidden="false" customHeight="false" outlineLevel="0" collapsed="false">
      <c r="A201" s="40" t="s">
        <v>212</v>
      </c>
      <c r="B201" s="46"/>
      <c r="C201" s="42" t="s">
        <v>35</v>
      </c>
      <c r="D201" s="42" t="s">
        <v>18</v>
      </c>
      <c r="E201" s="45" t="s">
        <v>213</v>
      </c>
      <c r="F201" s="45"/>
      <c r="G201" s="28"/>
      <c r="H201" s="28"/>
      <c r="I201" s="28"/>
    </row>
    <row r="202" customFormat="false" ht="15.75" hidden="false" customHeight="false" outlineLevel="0" collapsed="false">
      <c r="A202" s="40" t="s">
        <v>214</v>
      </c>
      <c r="B202" s="30"/>
      <c r="C202" s="42" t="s">
        <v>35</v>
      </c>
      <c r="D202" s="42" t="s">
        <v>18</v>
      </c>
      <c r="E202" s="45" t="s">
        <v>215</v>
      </c>
      <c r="F202" s="45"/>
      <c r="G202" s="28"/>
      <c r="H202" s="28"/>
      <c r="I202" s="28"/>
    </row>
    <row r="203" customFormat="false" ht="15.75" hidden="false" customHeight="false" outlineLevel="0" collapsed="false">
      <c r="A203" s="30" t="s">
        <v>63</v>
      </c>
      <c r="B203" s="30"/>
      <c r="C203" s="42" t="s">
        <v>35</v>
      </c>
      <c r="D203" s="42" t="s">
        <v>18</v>
      </c>
      <c r="E203" s="45" t="s">
        <v>215</v>
      </c>
      <c r="F203" s="45" t="s">
        <v>64</v>
      </c>
      <c r="G203" s="28" t="n">
        <v>860</v>
      </c>
      <c r="H203" s="28" t="n">
        <v>860</v>
      </c>
      <c r="I203" s="28" t="n">
        <v>860</v>
      </c>
    </row>
    <row r="204" customFormat="false" ht="15.75" hidden="true" customHeight="false" outlineLevel="0" collapsed="false">
      <c r="A204" s="29"/>
      <c r="B204" s="46"/>
      <c r="C204" s="42"/>
      <c r="D204" s="42"/>
      <c r="E204" s="42"/>
      <c r="F204" s="42"/>
      <c r="G204" s="70"/>
      <c r="H204" s="71"/>
    </row>
    <row r="205" customFormat="false" ht="15.75" hidden="true" customHeight="false" outlineLevel="0" collapsed="false">
      <c r="A205" s="29"/>
      <c r="B205" s="46"/>
      <c r="C205" s="42"/>
      <c r="D205" s="42"/>
      <c r="E205" s="42"/>
      <c r="F205" s="42"/>
      <c r="G205" s="70"/>
      <c r="H205" s="71"/>
    </row>
    <row r="206" customFormat="false" ht="60.75" hidden="false" customHeight="false" outlineLevel="0" collapsed="false">
      <c r="A206" s="12" t="s">
        <v>216</v>
      </c>
      <c r="B206" s="12" t="n">
        <v>913</v>
      </c>
      <c r="C206" s="13"/>
      <c r="D206" s="14"/>
      <c r="E206" s="13"/>
      <c r="F206" s="13"/>
      <c r="G206" s="15" t="n">
        <f aca="false">G207+G214+G219+G293+G308+G355+G368</f>
        <v>401063.7</v>
      </c>
      <c r="H206" s="15" t="n">
        <f aca="false">H207+H214+H219+H293+H308+H355+H368</f>
        <v>344330.8</v>
      </c>
      <c r="I206" s="15" t="n">
        <f aca="false">I207+I214+I219+I293+I308+I355+I368</f>
        <v>345944.2</v>
      </c>
      <c r="K206" s="17"/>
    </row>
    <row r="207" customFormat="false" ht="20.25" hidden="false" customHeight="false" outlineLevel="0" collapsed="false">
      <c r="A207" s="18" t="s">
        <v>17</v>
      </c>
      <c r="B207" s="18"/>
      <c r="C207" s="49" t="s">
        <v>18</v>
      </c>
      <c r="D207" s="49" t="s">
        <v>19</v>
      </c>
      <c r="E207" s="49"/>
      <c r="F207" s="49"/>
      <c r="G207" s="50" t="n">
        <f aca="false">G208</f>
        <v>3200</v>
      </c>
      <c r="H207" s="50" t="n">
        <f aca="false">H208</f>
        <v>2100</v>
      </c>
      <c r="I207" s="50" t="n">
        <f aca="false">I208</f>
        <v>2100</v>
      </c>
    </row>
    <row r="208" customFormat="false" ht="15.75" hidden="false" customHeight="false" outlineLevel="0" collapsed="false">
      <c r="A208" s="32" t="s">
        <v>217</v>
      </c>
      <c r="B208" s="32"/>
      <c r="C208" s="24" t="s">
        <v>18</v>
      </c>
      <c r="D208" s="24" t="s">
        <v>35</v>
      </c>
      <c r="E208" s="24"/>
      <c r="F208" s="24"/>
      <c r="G208" s="25" t="n">
        <f aca="false">G211+G213</f>
        <v>3200</v>
      </c>
      <c r="H208" s="25" t="n">
        <f aca="false">H211+H213</f>
        <v>2100</v>
      </c>
      <c r="I208" s="25" t="n">
        <f aca="false">I211+I213</f>
        <v>2100</v>
      </c>
    </row>
    <row r="209" customFormat="false" ht="32.25" hidden="false" customHeight="true" outlineLevel="0" collapsed="false">
      <c r="A209" s="33" t="s">
        <v>36</v>
      </c>
      <c r="B209" s="47"/>
      <c r="C209" s="45" t="s">
        <v>18</v>
      </c>
      <c r="D209" s="45" t="s">
        <v>35</v>
      </c>
      <c r="E209" s="45" t="s">
        <v>37</v>
      </c>
      <c r="F209" s="45"/>
      <c r="G209" s="43"/>
      <c r="H209" s="43" t="s">
        <v>218</v>
      </c>
      <c r="I209" s="43"/>
    </row>
    <row r="210" customFormat="false" ht="15.75" hidden="false" customHeight="true" outlineLevel="0" collapsed="false">
      <c r="A210" s="30" t="s">
        <v>38</v>
      </c>
      <c r="B210" s="47"/>
      <c r="C210" s="45" t="s">
        <v>18</v>
      </c>
      <c r="D210" s="45" t="s">
        <v>35</v>
      </c>
      <c r="E210" s="45" t="s">
        <v>39</v>
      </c>
      <c r="F210" s="45"/>
      <c r="G210" s="72"/>
      <c r="H210" s="43"/>
      <c r="I210" s="43"/>
    </row>
    <row r="211" customFormat="false" ht="15.75" hidden="false" customHeight="true" outlineLevel="0" collapsed="false">
      <c r="A211" s="30" t="s">
        <v>26</v>
      </c>
      <c r="B211" s="47"/>
      <c r="C211" s="45" t="s">
        <v>18</v>
      </c>
      <c r="D211" s="45" t="s">
        <v>35</v>
      </c>
      <c r="E211" s="45" t="s">
        <v>39</v>
      </c>
      <c r="F211" s="45" t="s">
        <v>27</v>
      </c>
      <c r="G211" s="72" t="n">
        <v>3200</v>
      </c>
      <c r="H211" s="43" t="n">
        <v>2100</v>
      </c>
      <c r="I211" s="43" t="n">
        <v>2100</v>
      </c>
    </row>
    <row r="212" customFormat="false" ht="64.5" hidden="true" customHeight="true" outlineLevel="0" collapsed="false">
      <c r="A212" s="30" t="s">
        <v>219</v>
      </c>
      <c r="B212" s="47"/>
      <c r="C212" s="45" t="s">
        <v>18</v>
      </c>
      <c r="D212" s="45" t="s">
        <v>35</v>
      </c>
      <c r="E212" s="45" t="s">
        <v>220</v>
      </c>
      <c r="F212" s="45"/>
      <c r="G212" s="72"/>
      <c r="H212" s="43"/>
      <c r="I212" s="43"/>
    </row>
    <row r="213" customFormat="false" ht="15" hidden="true" customHeight="true" outlineLevel="0" collapsed="false">
      <c r="A213" s="30" t="s">
        <v>63</v>
      </c>
      <c r="B213" s="47"/>
      <c r="C213" s="45" t="s">
        <v>18</v>
      </c>
      <c r="D213" s="45" t="s">
        <v>35</v>
      </c>
      <c r="E213" s="45" t="s">
        <v>220</v>
      </c>
      <c r="F213" s="45" t="s">
        <v>64</v>
      </c>
      <c r="G213" s="72" t="n">
        <v>0</v>
      </c>
      <c r="H213" s="43" t="n">
        <v>0</v>
      </c>
      <c r="I213" s="43" t="n">
        <v>0</v>
      </c>
    </row>
    <row r="214" customFormat="false" ht="20.25" hidden="false" customHeight="false" outlineLevel="0" collapsed="false">
      <c r="A214" s="18" t="s">
        <v>107</v>
      </c>
      <c r="B214" s="18"/>
      <c r="C214" s="49" t="s">
        <v>51</v>
      </c>
      <c r="D214" s="49" t="s">
        <v>19</v>
      </c>
      <c r="E214" s="49"/>
      <c r="F214" s="49"/>
      <c r="G214" s="50" t="n">
        <f aca="false">G215</f>
        <v>2970</v>
      </c>
      <c r="H214" s="50" t="n">
        <f aca="false">H215</f>
        <v>2970</v>
      </c>
      <c r="I214" s="50" t="n">
        <f aca="false">I215</f>
        <v>2961.7</v>
      </c>
    </row>
    <row r="215" customFormat="false" ht="15.75" hidden="false" customHeight="false" outlineLevel="0" collapsed="false">
      <c r="A215" s="32" t="s">
        <v>221</v>
      </c>
      <c r="B215" s="32"/>
      <c r="C215" s="24" t="s">
        <v>51</v>
      </c>
      <c r="D215" s="24" t="s">
        <v>181</v>
      </c>
      <c r="E215" s="24"/>
      <c r="F215" s="24"/>
      <c r="G215" s="25" t="n">
        <f aca="false">G218</f>
        <v>2970</v>
      </c>
      <c r="H215" s="25" t="n">
        <f aca="false">H218</f>
        <v>2970</v>
      </c>
      <c r="I215" s="25" t="n">
        <f aca="false">I218</f>
        <v>2961.7</v>
      </c>
    </row>
    <row r="216" customFormat="false" ht="15.75" hidden="false" customHeight="false" outlineLevel="0" collapsed="false">
      <c r="A216" s="30" t="s">
        <v>222</v>
      </c>
      <c r="B216" s="46"/>
      <c r="C216" s="42" t="s">
        <v>51</v>
      </c>
      <c r="D216" s="42" t="s">
        <v>181</v>
      </c>
      <c r="E216" s="42" t="s">
        <v>223</v>
      </c>
      <c r="F216" s="42"/>
      <c r="G216" s="31"/>
      <c r="H216" s="73"/>
      <c r="I216" s="73"/>
    </row>
    <row r="217" s="44" customFormat="true" ht="15.75" hidden="false" customHeight="false" outlineLevel="0" collapsed="false">
      <c r="A217" s="30" t="s">
        <v>71</v>
      </c>
      <c r="B217" s="46"/>
      <c r="C217" s="42" t="s">
        <v>51</v>
      </c>
      <c r="D217" s="42" t="s">
        <v>181</v>
      </c>
      <c r="E217" s="42" t="s">
        <v>224</v>
      </c>
      <c r="F217" s="42"/>
      <c r="G217" s="31"/>
      <c r="H217" s="73"/>
      <c r="I217" s="73"/>
    </row>
    <row r="218" s="44" customFormat="true" ht="47.25" hidden="false" customHeight="false" outlineLevel="0" collapsed="false">
      <c r="A218" s="46" t="s">
        <v>73</v>
      </c>
      <c r="B218" s="46"/>
      <c r="C218" s="42" t="s">
        <v>51</v>
      </c>
      <c r="D218" s="42" t="s">
        <v>181</v>
      </c>
      <c r="E218" s="42" t="s">
        <v>224</v>
      </c>
      <c r="F218" s="42" t="s">
        <v>74</v>
      </c>
      <c r="G218" s="74" t="n">
        <v>2970</v>
      </c>
      <c r="H218" s="31" t="n">
        <v>2970</v>
      </c>
      <c r="I218" s="31" t="n">
        <v>2961.7</v>
      </c>
    </row>
    <row r="219" customFormat="false" ht="20.25" hidden="false" customHeight="false" outlineLevel="0" collapsed="false">
      <c r="A219" s="18" t="s">
        <v>149</v>
      </c>
      <c r="B219" s="18"/>
      <c r="C219" s="49" t="s">
        <v>53</v>
      </c>
      <c r="D219" s="49" t="s">
        <v>19</v>
      </c>
      <c r="E219" s="49"/>
      <c r="F219" s="49"/>
      <c r="G219" s="50" t="n">
        <f aca="false">G220+G234+G264+G268+G287</f>
        <v>313649.9</v>
      </c>
      <c r="H219" s="50" t="n">
        <f aca="false">H220+H234+H264+H268+H287</f>
        <v>275896.4</v>
      </c>
      <c r="I219" s="50" t="n">
        <f aca="false">I220+I234+I264+I268+I287</f>
        <v>274830.9</v>
      </c>
    </row>
    <row r="220" customFormat="false" ht="15.75" hidden="false" customHeight="false" outlineLevel="0" collapsed="false">
      <c r="A220" s="32" t="s">
        <v>225</v>
      </c>
      <c r="B220" s="32"/>
      <c r="C220" s="24" t="s">
        <v>53</v>
      </c>
      <c r="D220" s="24" t="s">
        <v>18</v>
      </c>
      <c r="E220" s="24"/>
      <c r="F220" s="24"/>
      <c r="G220" s="25" t="n">
        <f aca="false">G226+G228+G230+G233</f>
        <v>82800.3</v>
      </c>
      <c r="H220" s="25" t="n">
        <f aca="false">H226+H228+H230+H233</f>
        <v>78137.1</v>
      </c>
      <c r="I220" s="25" t="n">
        <f aca="false">I226+I228+I230+I233</f>
        <v>77251.6</v>
      </c>
    </row>
    <row r="221" customFormat="false" ht="31.5" hidden="true" customHeight="false" outlineLevel="0" collapsed="false">
      <c r="A221" s="30" t="s">
        <v>226</v>
      </c>
      <c r="B221" s="63"/>
      <c r="C221" s="27" t="s">
        <v>53</v>
      </c>
      <c r="D221" s="27" t="s">
        <v>18</v>
      </c>
      <c r="E221" s="27" t="s">
        <v>227</v>
      </c>
      <c r="F221" s="27"/>
      <c r="G221" s="61"/>
      <c r="H221" s="28"/>
      <c r="I221" s="28"/>
    </row>
    <row r="222" customFormat="false" ht="31.5" hidden="true" customHeight="false" outlineLevel="0" collapsed="false">
      <c r="A222" s="30" t="s">
        <v>228</v>
      </c>
      <c r="B222" s="63"/>
      <c r="C222" s="27" t="s">
        <v>53</v>
      </c>
      <c r="D222" s="27" t="s">
        <v>18</v>
      </c>
      <c r="E222" s="27" t="s">
        <v>229</v>
      </c>
      <c r="F222" s="27"/>
      <c r="G222" s="61"/>
      <c r="H222" s="28"/>
      <c r="I222" s="28"/>
    </row>
    <row r="223" customFormat="false" ht="15.75" hidden="true" customHeight="false" outlineLevel="0" collapsed="false">
      <c r="A223" s="30" t="s">
        <v>95</v>
      </c>
      <c r="B223" s="63"/>
      <c r="C223" s="27" t="s">
        <v>53</v>
      </c>
      <c r="D223" s="27" t="s">
        <v>18</v>
      </c>
      <c r="E223" s="27" t="s">
        <v>229</v>
      </c>
      <c r="F223" s="27" t="s">
        <v>96</v>
      </c>
      <c r="G223" s="43" t="n">
        <v>0</v>
      </c>
      <c r="H223" s="43" t="n">
        <v>0</v>
      </c>
      <c r="I223" s="28" t="n">
        <f aca="false">SUM(G223:H223)</f>
        <v>0</v>
      </c>
    </row>
    <row r="224" customFormat="false" ht="15.75" hidden="false" customHeight="false" outlineLevel="0" collapsed="false">
      <c r="A224" s="30" t="s">
        <v>230</v>
      </c>
      <c r="B224" s="30"/>
      <c r="C224" s="27" t="s">
        <v>53</v>
      </c>
      <c r="D224" s="27" t="s">
        <v>18</v>
      </c>
      <c r="E224" s="27" t="s">
        <v>231</v>
      </c>
      <c r="F224" s="27"/>
      <c r="G224" s="28"/>
      <c r="H224" s="28"/>
      <c r="I224" s="28"/>
    </row>
    <row r="225" customFormat="false" ht="15.75" hidden="false" customHeight="false" outlineLevel="0" collapsed="false">
      <c r="A225" s="30" t="s">
        <v>232</v>
      </c>
      <c r="B225" s="30"/>
      <c r="C225" s="27" t="s">
        <v>53</v>
      </c>
      <c r="D225" s="27" t="s">
        <v>18</v>
      </c>
      <c r="E225" s="27" t="s">
        <v>233</v>
      </c>
      <c r="F225" s="27"/>
      <c r="G225" s="28"/>
      <c r="H225" s="28"/>
      <c r="I225" s="28"/>
    </row>
    <row r="226" customFormat="false" ht="15.75" hidden="false" customHeight="false" outlineLevel="0" collapsed="false">
      <c r="A226" s="30" t="s">
        <v>81</v>
      </c>
      <c r="B226" s="30"/>
      <c r="C226" s="27" t="s">
        <v>53</v>
      </c>
      <c r="D226" s="27" t="s">
        <v>18</v>
      </c>
      <c r="E226" s="27" t="s">
        <v>233</v>
      </c>
      <c r="F226" s="27" t="s">
        <v>82</v>
      </c>
      <c r="G226" s="75" t="n">
        <v>67901.4</v>
      </c>
      <c r="H226" s="43" t="n">
        <v>64404</v>
      </c>
      <c r="I226" s="43" t="n">
        <v>63687.9</v>
      </c>
    </row>
    <row r="227" customFormat="false" ht="47.25" hidden="false" customHeight="false" outlineLevel="0" collapsed="false">
      <c r="A227" s="30" t="s">
        <v>28</v>
      </c>
      <c r="B227" s="30"/>
      <c r="C227" s="27" t="s">
        <v>53</v>
      </c>
      <c r="D227" s="27" t="s">
        <v>18</v>
      </c>
      <c r="E227" s="27" t="s">
        <v>234</v>
      </c>
      <c r="F227" s="27"/>
      <c r="G227" s="75"/>
      <c r="H227" s="43"/>
      <c r="I227" s="28"/>
    </row>
    <row r="228" customFormat="false" ht="15.75" hidden="false" customHeight="false" outlineLevel="0" collapsed="false">
      <c r="A228" s="30" t="s">
        <v>81</v>
      </c>
      <c r="B228" s="30"/>
      <c r="C228" s="27" t="s">
        <v>53</v>
      </c>
      <c r="D228" s="27" t="s">
        <v>18</v>
      </c>
      <c r="E228" s="27" t="s">
        <v>234</v>
      </c>
      <c r="F228" s="27" t="s">
        <v>82</v>
      </c>
      <c r="G228" s="75" t="n">
        <v>9.9</v>
      </c>
      <c r="H228" s="75" t="n">
        <v>9.9</v>
      </c>
      <c r="I228" s="39" t="n">
        <v>9.9</v>
      </c>
    </row>
    <row r="229" customFormat="false" ht="15.75" hidden="false" customHeight="false" outlineLevel="0" collapsed="false">
      <c r="A229" s="30" t="s">
        <v>71</v>
      </c>
      <c r="B229" s="30"/>
      <c r="C229" s="27" t="s">
        <v>53</v>
      </c>
      <c r="D229" s="27" t="s">
        <v>18</v>
      </c>
      <c r="E229" s="27" t="s">
        <v>235</v>
      </c>
      <c r="F229" s="27"/>
      <c r="G229" s="75"/>
      <c r="H229" s="43"/>
      <c r="I229" s="28"/>
    </row>
    <row r="230" customFormat="false" ht="47.25" hidden="false" customHeight="false" outlineLevel="0" collapsed="false">
      <c r="A230" s="30" t="s">
        <v>73</v>
      </c>
      <c r="B230" s="30"/>
      <c r="C230" s="27" t="s">
        <v>53</v>
      </c>
      <c r="D230" s="27" t="s">
        <v>18</v>
      </c>
      <c r="E230" s="27" t="s">
        <v>235</v>
      </c>
      <c r="F230" s="27" t="s">
        <v>74</v>
      </c>
      <c r="G230" s="75" t="n">
        <v>14239</v>
      </c>
      <c r="H230" s="43" t="n">
        <v>13723.2</v>
      </c>
      <c r="I230" s="43" t="n">
        <v>13553.8</v>
      </c>
    </row>
    <row r="231" customFormat="false" ht="15.75" hidden="false" customHeight="false" outlineLevel="0" collapsed="false">
      <c r="A231" s="30" t="s">
        <v>110</v>
      </c>
      <c r="B231" s="30"/>
      <c r="C231" s="27" t="s">
        <v>53</v>
      </c>
      <c r="D231" s="27" t="s">
        <v>18</v>
      </c>
      <c r="E231" s="27" t="s">
        <v>93</v>
      </c>
      <c r="F231" s="27"/>
      <c r="G231" s="28"/>
      <c r="H231" s="28"/>
      <c r="I231" s="28"/>
    </row>
    <row r="232" customFormat="false" ht="46.5" hidden="false" customHeight="true" outlineLevel="0" collapsed="false">
      <c r="A232" s="30" t="s">
        <v>236</v>
      </c>
      <c r="B232" s="30"/>
      <c r="C232" s="27" t="s">
        <v>53</v>
      </c>
      <c r="D232" s="27" t="s">
        <v>18</v>
      </c>
      <c r="E232" s="27" t="s">
        <v>237</v>
      </c>
      <c r="F232" s="27"/>
      <c r="G232" s="28"/>
      <c r="H232" s="28"/>
      <c r="I232" s="28"/>
    </row>
    <row r="233" customFormat="false" ht="15.75" hidden="false" customHeight="false" outlineLevel="0" collapsed="false">
      <c r="A233" s="30" t="s">
        <v>63</v>
      </c>
      <c r="B233" s="30"/>
      <c r="C233" s="27" t="s">
        <v>53</v>
      </c>
      <c r="D233" s="27" t="s">
        <v>18</v>
      </c>
      <c r="E233" s="27" t="s">
        <v>237</v>
      </c>
      <c r="F233" s="27" t="s">
        <v>64</v>
      </c>
      <c r="G233" s="28" t="n">
        <v>650</v>
      </c>
      <c r="H233" s="28" t="n">
        <v>0</v>
      </c>
      <c r="I233" s="28" t="n">
        <v>0</v>
      </c>
    </row>
    <row r="234" s="22" customFormat="true" ht="15.75" hidden="false" customHeight="false" outlineLevel="0" collapsed="false">
      <c r="A234" s="32" t="s">
        <v>150</v>
      </c>
      <c r="B234" s="32"/>
      <c r="C234" s="24" t="s">
        <v>53</v>
      </c>
      <c r="D234" s="24" t="s">
        <v>47</v>
      </c>
      <c r="E234" s="24"/>
      <c r="F234" s="24"/>
      <c r="G234" s="25" t="n">
        <f aca="false">G237+G240+G242+G245+G249+G251+G254+G257+G259+G261+G263</f>
        <v>204494.9</v>
      </c>
      <c r="H234" s="25" t="n">
        <f aca="false">H237+H240+H242+H245+H249+H251+H254+H257+H259+H261+H263</f>
        <v>174334.9</v>
      </c>
      <c r="I234" s="25" t="n">
        <f aca="false">I237+I240+I242+I245+I249+I251+I254+I257+I259+I261+I263</f>
        <v>176535.2</v>
      </c>
    </row>
    <row r="235" s="22" customFormat="true" ht="15.75" hidden="false" customHeight="false" outlineLevel="0" collapsed="false">
      <c r="A235" s="30" t="s">
        <v>75</v>
      </c>
      <c r="B235" s="30"/>
      <c r="C235" s="27" t="s">
        <v>53</v>
      </c>
      <c r="D235" s="27" t="s">
        <v>47</v>
      </c>
      <c r="E235" s="27" t="s">
        <v>77</v>
      </c>
      <c r="F235" s="27"/>
      <c r="G235" s="76"/>
      <c r="H235" s="77"/>
      <c r="I235" s="77"/>
    </row>
    <row r="236" s="22" customFormat="true" ht="47.25" hidden="false" customHeight="false" outlineLevel="0" collapsed="false">
      <c r="A236" s="30" t="s">
        <v>238</v>
      </c>
      <c r="B236" s="30"/>
      <c r="C236" s="27" t="s">
        <v>53</v>
      </c>
      <c r="D236" s="27" t="s">
        <v>47</v>
      </c>
      <c r="E236" s="27" t="s">
        <v>239</v>
      </c>
      <c r="F236" s="27"/>
      <c r="G236" s="28"/>
      <c r="H236" s="77"/>
      <c r="I236" s="77"/>
    </row>
    <row r="237" s="22" customFormat="true" ht="15.75" hidden="false" customHeight="false" outlineLevel="0" collapsed="false">
      <c r="A237" s="30" t="s">
        <v>95</v>
      </c>
      <c r="B237" s="30"/>
      <c r="C237" s="27" t="s">
        <v>53</v>
      </c>
      <c r="D237" s="27" t="s">
        <v>47</v>
      </c>
      <c r="E237" s="27" t="s">
        <v>239</v>
      </c>
      <c r="F237" s="27" t="s">
        <v>96</v>
      </c>
      <c r="G237" s="28" t="n">
        <v>11960</v>
      </c>
      <c r="H237" s="28" t="n">
        <v>0</v>
      </c>
      <c r="I237" s="28" t="n">
        <v>0</v>
      </c>
    </row>
    <row r="238" customFormat="false" ht="31.5" hidden="false" customHeight="false" outlineLevel="0" collapsed="false">
      <c r="A238" s="30" t="s">
        <v>240</v>
      </c>
      <c r="B238" s="30"/>
      <c r="C238" s="27" t="s">
        <v>53</v>
      </c>
      <c r="D238" s="27" t="s">
        <v>47</v>
      </c>
      <c r="E238" s="27" t="s">
        <v>241</v>
      </c>
      <c r="F238" s="27"/>
      <c r="G238" s="28"/>
      <c r="H238" s="77"/>
      <c r="I238" s="77"/>
    </row>
    <row r="239" customFormat="false" ht="15.75" hidden="false" customHeight="false" outlineLevel="0" collapsed="false">
      <c r="A239" s="30" t="s">
        <v>232</v>
      </c>
      <c r="B239" s="30"/>
      <c r="C239" s="27" t="s">
        <v>53</v>
      </c>
      <c r="D239" s="27" t="s">
        <v>47</v>
      </c>
      <c r="E239" s="27" t="s">
        <v>242</v>
      </c>
      <c r="F239" s="27"/>
      <c r="G239" s="28"/>
      <c r="H239" s="77"/>
      <c r="I239" s="77"/>
    </row>
    <row r="240" customFormat="false" ht="15.75" hidden="false" customHeight="false" outlineLevel="0" collapsed="false">
      <c r="A240" s="30" t="s">
        <v>81</v>
      </c>
      <c r="B240" s="30"/>
      <c r="C240" s="27" t="s">
        <v>53</v>
      </c>
      <c r="D240" s="27" t="s">
        <v>47</v>
      </c>
      <c r="E240" s="27" t="s">
        <v>242</v>
      </c>
      <c r="F240" s="27" t="s">
        <v>82</v>
      </c>
      <c r="G240" s="43" t="n">
        <v>170847.4</v>
      </c>
      <c r="H240" s="43" t="n">
        <v>153047.4</v>
      </c>
      <c r="I240" s="43" t="n">
        <v>155293.7</v>
      </c>
    </row>
    <row r="241" customFormat="false" ht="47.25" hidden="false" customHeight="false" outlineLevel="0" collapsed="false">
      <c r="A241" s="30" t="s">
        <v>28</v>
      </c>
      <c r="B241" s="30"/>
      <c r="C241" s="27" t="s">
        <v>53</v>
      </c>
      <c r="D241" s="27" t="s">
        <v>47</v>
      </c>
      <c r="E241" s="27" t="s">
        <v>243</v>
      </c>
      <c r="F241" s="27"/>
      <c r="G241" s="78"/>
      <c r="H241" s="77"/>
      <c r="I241" s="77"/>
    </row>
    <row r="242" customFormat="false" ht="15.75" hidden="false" customHeight="false" outlineLevel="0" collapsed="false">
      <c r="A242" s="30" t="s">
        <v>81</v>
      </c>
      <c r="B242" s="30"/>
      <c r="C242" s="27" t="s">
        <v>53</v>
      </c>
      <c r="D242" s="27" t="s">
        <v>47</v>
      </c>
      <c r="E242" s="27" t="s">
        <v>243</v>
      </c>
      <c r="F242" s="27" t="s">
        <v>82</v>
      </c>
      <c r="G242" s="78" t="n">
        <v>287</v>
      </c>
      <c r="H242" s="28" t="n">
        <v>287</v>
      </c>
      <c r="I242" s="28" t="n">
        <v>287</v>
      </c>
    </row>
    <row r="243" customFormat="false" ht="15.75" hidden="false" customHeight="false" outlineLevel="0" collapsed="false">
      <c r="A243" s="30" t="s">
        <v>244</v>
      </c>
      <c r="B243" s="30"/>
      <c r="C243" s="27" t="s">
        <v>53</v>
      </c>
      <c r="D243" s="27" t="s">
        <v>47</v>
      </c>
      <c r="E243" s="27" t="s">
        <v>245</v>
      </c>
      <c r="F243" s="27"/>
      <c r="G243" s="28"/>
      <c r="H243" s="77"/>
      <c r="I243" s="77"/>
    </row>
    <row r="244" customFormat="false" ht="15.75" hidden="false" customHeight="false" outlineLevel="0" collapsed="false">
      <c r="A244" s="30" t="s">
        <v>232</v>
      </c>
      <c r="B244" s="30"/>
      <c r="C244" s="27" t="s">
        <v>53</v>
      </c>
      <c r="D244" s="27" t="s">
        <v>47</v>
      </c>
      <c r="E244" s="27" t="s">
        <v>246</v>
      </c>
      <c r="F244" s="27"/>
      <c r="G244" s="28"/>
      <c r="H244" s="77"/>
      <c r="I244" s="77"/>
    </row>
    <row r="245" customFormat="false" ht="15.75" hidden="false" customHeight="false" outlineLevel="0" collapsed="false">
      <c r="A245" s="30" t="s">
        <v>81</v>
      </c>
      <c r="B245" s="30"/>
      <c r="C245" s="27" t="s">
        <v>53</v>
      </c>
      <c r="D245" s="27" t="s">
        <v>47</v>
      </c>
      <c r="E245" s="27" t="s">
        <v>246</v>
      </c>
      <c r="F245" s="27" t="s">
        <v>82</v>
      </c>
      <c r="G245" s="43" t="n">
        <v>12088.1</v>
      </c>
      <c r="H245" s="43" t="n">
        <v>12088.1</v>
      </c>
      <c r="I245" s="43" t="n">
        <v>12088.1</v>
      </c>
    </row>
    <row r="246" customFormat="false" ht="31.5" hidden="true" customHeight="false" outlineLevel="0" collapsed="false">
      <c r="A246" s="30" t="s">
        <v>247</v>
      </c>
      <c r="B246" s="30"/>
      <c r="C246" s="27" t="s">
        <v>53</v>
      </c>
      <c r="D246" s="27" t="s">
        <v>47</v>
      </c>
      <c r="E246" s="27" t="s">
        <v>248</v>
      </c>
      <c r="F246" s="27"/>
      <c r="G246" s="28"/>
      <c r="H246" s="77"/>
      <c r="I246" s="77"/>
    </row>
    <row r="247" customFormat="false" ht="15.75" hidden="true" customHeight="false" outlineLevel="0" collapsed="false">
      <c r="A247" s="30" t="s">
        <v>249</v>
      </c>
      <c r="B247" s="30"/>
      <c r="C247" s="27" t="s">
        <v>53</v>
      </c>
      <c r="D247" s="27" t="s">
        <v>47</v>
      </c>
      <c r="E247" s="27" t="s">
        <v>248</v>
      </c>
      <c r="F247" s="27" t="s">
        <v>82</v>
      </c>
      <c r="G247" s="79"/>
      <c r="H247" s="77"/>
      <c r="I247" s="77"/>
    </row>
    <row r="248" customFormat="false" ht="47.25" hidden="false" customHeight="false" outlineLevel="0" collapsed="false">
      <c r="A248" s="30" t="s">
        <v>28</v>
      </c>
      <c r="B248" s="30"/>
      <c r="C248" s="27" t="s">
        <v>53</v>
      </c>
      <c r="D248" s="27" t="s">
        <v>47</v>
      </c>
      <c r="E248" s="27" t="s">
        <v>250</v>
      </c>
      <c r="F248" s="27"/>
      <c r="G248" s="80"/>
      <c r="H248" s="77"/>
      <c r="I248" s="77"/>
    </row>
    <row r="249" customFormat="false" ht="15.75" hidden="false" customHeight="false" outlineLevel="0" collapsed="false">
      <c r="A249" s="30" t="s">
        <v>81</v>
      </c>
      <c r="B249" s="30"/>
      <c r="C249" s="27" t="s">
        <v>53</v>
      </c>
      <c r="D249" s="27" t="s">
        <v>47</v>
      </c>
      <c r="E249" s="27" t="s">
        <v>250</v>
      </c>
      <c r="F249" s="27" t="s">
        <v>82</v>
      </c>
      <c r="G249" s="43" t="n">
        <v>170.4</v>
      </c>
      <c r="H249" s="43" t="n">
        <v>170.4</v>
      </c>
      <c r="I249" s="43" t="n">
        <v>170.4</v>
      </c>
    </row>
    <row r="250" customFormat="false" ht="15.75" hidden="false" customHeight="false" outlineLevel="0" collapsed="false">
      <c r="A250" s="30" t="s">
        <v>71</v>
      </c>
      <c r="B250" s="30"/>
      <c r="C250" s="27" t="s">
        <v>53</v>
      </c>
      <c r="D250" s="27" t="s">
        <v>47</v>
      </c>
      <c r="E250" s="27" t="s">
        <v>251</v>
      </c>
      <c r="F250" s="27"/>
      <c r="G250" s="43"/>
      <c r="H250" s="77"/>
      <c r="I250" s="77"/>
    </row>
    <row r="251" customFormat="false" ht="47.25" hidden="false" customHeight="false" outlineLevel="0" collapsed="false">
      <c r="A251" s="30" t="s">
        <v>73</v>
      </c>
      <c r="B251" s="30"/>
      <c r="C251" s="27" t="s">
        <v>53</v>
      </c>
      <c r="D251" s="27" t="s">
        <v>47</v>
      </c>
      <c r="E251" s="27" t="s">
        <v>251</v>
      </c>
      <c r="F251" s="27" t="s">
        <v>74</v>
      </c>
      <c r="G251" s="43" t="n">
        <v>5784</v>
      </c>
      <c r="H251" s="43" t="n">
        <v>5784</v>
      </c>
      <c r="I251" s="43" t="n">
        <v>5784</v>
      </c>
    </row>
    <row r="252" customFormat="false" ht="15.75" hidden="false" customHeight="false" outlineLevel="0" collapsed="false">
      <c r="A252" s="30" t="s">
        <v>252</v>
      </c>
      <c r="B252" s="30"/>
      <c r="C252" s="27" t="s">
        <v>53</v>
      </c>
      <c r="D252" s="27" t="s">
        <v>47</v>
      </c>
      <c r="E252" s="27" t="s">
        <v>122</v>
      </c>
      <c r="F252" s="27"/>
      <c r="G252" s="28"/>
      <c r="H252" s="77"/>
      <c r="I252" s="77"/>
    </row>
    <row r="253" customFormat="false" ht="31.5" hidden="false" customHeight="false" outlineLevel="0" collapsed="false">
      <c r="A253" s="30" t="s">
        <v>253</v>
      </c>
      <c r="B253" s="30"/>
      <c r="C253" s="27" t="s">
        <v>53</v>
      </c>
      <c r="D253" s="27" t="s">
        <v>47</v>
      </c>
      <c r="E253" s="27" t="s">
        <v>254</v>
      </c>
      <c r="F253" s="27"/>
      <c r="G253" s="28"/>
      <c r="H253" s="77"/>
      <c r="I253" s="77"/>
    </row>
    <row r="254" customFormat="false" ht="15.75" hidden="false" customHeight="false" outlineLevel="0" collapsed="false">
      <c r="A254" s="30" t="s">
        <v>81</v>
      </c>
      <c r="B254" s="30"/>
      <c r="C254" s="27" t="s">
        <v>53</v>
      </c>
      <c r="D254" s="27" t="s">
        <v>47</v>
      </c>
      <c r="E254" s="27" t="s">
        <v>254</v>
      </c>
      <c r="F254" s="27" t="s">
        <v>82</v>
      </c>
      <c r="G254" s="43" t="n">
        <v>2902</v>
      </c>
      <c r="H254" s="43" t="n">
        <v>2902</v>
      </c>
      <c r="I254" s="43" t="n">
        <v>2902</v>
      </c>
    </row>
    <row r="255" customFormat="false" ht="15.75" hidden="false" customHeight="false" outlineLevel="0" collapsed="false">
      <c r="A255" s="30" t="s">
        <v>110</v>
      </c>
      <c r="B255" s="30"/>
      <c r="C255" s="27" t="s">
        <v>53</v>
      </c>
      <c r="D255" s="27" t="s">
        <v>47</v>
      </c>
      <c r="E255" s="27" t="s">
        <v>93</v>
      </c>
      <c r="F255" s="81"/>
      <c r="G255" s="28"/>
      <c r="H255" s="77"/>
      <c r="I255" s="77"/>
    </row>
    <row r="256" customFormat="false" ht="47.25" hidden="false" customHeight="false" outlineLevel="0" collapsed="false">
      <c r="A256" s="30" t="s">
        <v>236</v>
      </c>
      <c r="B256" s="30"/>
      <c r="C256" s="27" t="s">
        <v>53</v>
      </c>
      <c r="D256" s="27" t="s">
        <v>47</v>
      </c>
      <c r="E256" s="27" t="s">
        <v>237</v>
      </c>
      <c r="F256" s="27"/>
      <c r="G256" s="28"/>
      <c r="H256" s="77"/>
      <c r="I256" s="77"/>
    </row>
    <row r="257" customFormat="false" ht="15.75" hidden="false" customHeight="false" outlineLevel="0" collapsed="false">
      <c r="A257" s="30" t="s">
        <v>63</v>
      </c>
      <c r="B257" s="30"/>
      <c r="C257" s="27" t="s">
        <v>53</v>
      </c>
      <c r="D257" s="27" t="s">
        <v>47</v>
      </c>
      <c r="E257" s="27" t="s">
        <v>237</v>
      </c>
      <c r="F257" s="27" t="s">
        <v>64</v>
      </c>
      <c r="G257" s="28" t="n">
        <v>350</v>
      </c>
      <c r="H257" s="28" t="n">
        <v>0</v>
      </c>
      <c r="I257" s="28" t="n">
        <v>0</v>
      </c>
    </row>
    <row r="258" customFormat="false" ht="63" hidden="false" customHeight="false" outlineLevel="0" collapsed="false">
      <c r="A258" s="30" t="s">
        <v>151</v>
      </c>
      <c r="B258" s="30"/>
      <c r="C258" s="27" t="s">
        <v>53</v>
      </c>
      <c r="D258" s="27" t="s">
        <v>47</v>
      </c>
      <c r="E258" s="27" t="s">
        <v>152</v>
      </c>
      <c r="F258" s="27"/>
      <c r="G258" s="28"/>
      <c r="H258" s="28"/>
      <c r="I258" s="28"/>
    </row>
    <row r="259" customFormat="false" ht="19.5" hidden="false" customHeight="true" outlineLevel="0" collapsed="false">
      <c r="A259" s="30" t="s">
        <v>63</v>
      </c>
      <c r="B259" s="30"/>
      <c r="C259" s="27" t="s">
        <v>53</v>
      </c>
      <c r="D259" s="27" t="s">
        <v>47</v>
      </c>
      <c r="E259" s="27" t="s">
        <v>152</v>
      </c>
      <c r="F259" s="27" t="s">
        <v>64</v>
      </c>
      <c r="G259" s="28" t="n">
        <v>40</v>
      </c>
      <c r="H259" s="28" t="n">
        <v>0</v>
      </c>
      <c r="I259" s="28" t="n">
        <v>0</v>
      </c>
    </row>
    <row r="260" customFormat="false" ht="46.5" hidden="false" customHeight="true" outlineLevel="0" collapsed="false">
      <c r="A260" s="30" t="s">
        <v>255</v>
      </c>
      <c r="B260" s="30"/>
      <c r="C260" s="27" t="s">
        <v>53</v>
      </c>
      <c r="D260" s="27" t="s">
        <v>47</v>
      </c>
      <c r="E260" s="27" t="s">
        <v>256</v>
      </c>
      <c r="F260" s="27"/>
      <c r="G260" s="28"/>
      <c r="H260" s="28"/>
      <c r="I260" s="28"/>
    </row>
    <row r="261" customFormat="false" ht="20.25" hidden="false" customHeight="true" outlineLevel="0" collapsed="false">
      <c r="A261" s="30" t="s">
        <v>257</v>
      </c>
      <c r="B261" s="30"/>
      <c r="C261" s="27" t="s">
        <v>53</v>
      </c>
      <c r="D261" s="27" t="s">
        <v>47</v>
      </c>
      <c r="E261" s="27" t="s">
        <v>256</v>
      </c>
      <c r="F261" s="27" t="s">
        <v>258</v>
      </c>
      <c r="G261" s="28" t="n">
        <v>15</v>
      </c>
      <c r="H261" s="28" t="n">
        <v>5</v>
      </c>
      <c r="I261" s="28" t="n">
        <v>10</v>
      </c>
    </row>
    <row r="262" customFormat="false" ht="47.25" hidden="false" customHeight="false" outlineLevel="0" collapsed="false">
      <c r="A262" s="33" t="s">
        <v>259</v>
      </c>
      <c r="B262" s="33"/>
      <c r="C262" s="45" t="s">
        <v>53</v>
      </c>
      <c r="D262" s="45" t="s">
        <v>47</v>
      </c>
      <c r="E262" s="45" t="s">
        <v>260</v>
      </c>
      <c r="F262" s="45"/>
      <c r="G262" s="43"/>
      <c r="H262" s="77"/>
      <c r="I262" s="77"/>
    </row>
    <row r="263" customFormat="false" ht="15.75" hidden="false" customHeight="false" outlineLevel="0" collapsed="false">
      <c r="A263" s="33" t="s">
        <v>63</v>
      </c>
      <c r="B263" s="33"/>
      <c r="C263" s="45" t="s">
        <v>53</v>
      </c>
      <c r="D263" s="45" t="s">
        <v>47</v>
      </c>
      <c r="E263" s="45" t="s">
        <v>260</v>
      </c>
      <c r="F263" s="45" t="s">
        <v>64</v>
      </c>
      <c r="G263" s="43" t="n">
        <v>51</v>
      </c>
      <c r="H263" s="28" t="n">
        <v>51</v>
      </c>
      <c r="I263" s="28" t="n">
        <v>0</v>
      </c>
    </row>
    <row r="264" customFormat="false" ht="31.5" hidden="false" customHeight="false" outlineLevel="0" collapsed="false">
      <c r="A264" s="32" t="s">
        <v>153</v>
      </c>
      <c r="B264" s="32"/>
      <c r="C264" s="24" t="s">
        <v>53</v>
      </c>
      <c r="D264" s="24" t="s">
        <v>109</v>
      </c>
      <c r="E264" s="24"/>
      <c r="F264" s="24"/>
      <c r="G264" s="25" t="n">
        <f aca="false">G267</f>
        <v>200</v>
      </c>
      <c r="H264" s="25" t="n">
        <f aca="false">H267</f>
        <v>80</v>
      </c>
      <c r="I264" s="25" t="n">
        <f aca="false">I267</f>
        <v>80</v>
      </c>
    </row>
    <row r="265" customFormat="false" ht="19.5" hidden="false" customHeight="true" outlineLevel="0" collapsed="false">
      <c r="A265" s="68" t="s">
        <v>154</v>
      </c>
      <c r="B265" s="30"/>
      <c r="C265" s="27" t="s">
        <v>53</v>
      </c>
      <c r="D265" s="27" t="s">
        <v>109</v>
      </c>
      <c r="E265" s="27" t="s">
        <v>155</v>
      </c>
      <c r="F265" s="27"/>
      <c r="G265" s="28"/>
      <c r="H265" s="28"/>
      <c r="I265" s="28"/>
    </row>
    <row r="266" customFormat="false" ht="15.75" hidden="false" customHeight="false" outlineLevel="0" collapsed="false">
      <c r="A266" s="30" t="s">
        <v>156</v>
      </c>
      <c r="B266" s="30"/>
      <c r="C266" s="27" t="s">
        <v>53</v>
      </c>
      <c r="D266" s="27" t="s">
        <v>109</v>
      </c>
      <c r="E266" s="27" t="s">
        <v>157</v>
      </c>
      <c r="F266" s="27"/>
      <c r="G266" s="28"/>
      <c r="H266" s="28"/>
      <c r="I266" s="28"/>
    </row>
    <row r="267" customFormat="false" ht="15.75" hidden="false" customHeight="false" outlineLevel="0" collapsed="false">
      <c r="A267" s="30" t="s">
        <v>81</v>
      </c>
      <c r="B267" s="30"/>
      <c r="C267" s="27" t="s">
        <v>53</v>
      </c>
      <c r="D267" s="27" t="s">
        <v>109</v>
      </c>
      <c r="E267" s="27" t="s">
        <v>157</v>
      </c>
      <c r="F267" s="27" t="s">
        <v>82</v>
      </c>
      <c r="G267" s="28" t="n">
        <v>200</v>
      </c>
      <c r="H267" s="28" t="n">
        <v>80</v>
      </c>
      <c r="I267" s="28" t="n">
        <v>80</v>
      </c>
    </row>
    <row r="268" customFormat="false" ht="15.75" hidden="false" customHeight="false" outlineLevel="0" collapsed="false">
      <c r="A268" s="32" t="s">
        <v>158</v>
      </c>
      <c r="B268" s="32"/>
      <c r="C268" s="24" t="s">
        <v>53</v>
      </c>
      <c r="D268" s="24" t="s">
        <v>53</v>
      </c>
      <c r="E268" s="24"/>
      <c r="F268" s="24"/>
      <c r="G268" s="25" t="n">
        <f aca="false">G271+G273+G276+G279+G281+G284+G286</f>
        <v>7165.4</v>
      </c>
      <c r="H268" s="25" t="n">
        <f aca="false">H271+H273+H276+H279+H281+H284+H286</f>
        <v>6355.1</v>
      </c>
      <c r="I268" s="25" t="n">
        <f aca="false">I271+I273+I276+I279+I281+I284+I286</f>
        <v>6329.5</v>
      </c>
    </row>
    <row r="269" customFormat="false" ht="15.75" hidden="false" customHeight="false" outlineLevel="0" collapsed="false">
      <c r="A269" s="30" t="s">
        <v>261</v>
      </c>
      <c r="B269" s="30"/>
      <c r="C269" s="27" t="s">
        <v>53</v>
      </c>
      <c r="D269" s="27" t="s">
        <v>53</v>
      </c>
      <c r="E269" s="27" t="s">
        <v>262</v>
      </c>
      <c r="F269" s="27"/>
      <c r="G269" s="28"/>
      <c r="H269" s="77"/>
      <c r="I269" s="77"/>
    </row>
    <row r="270" customFormat="false" ht="15.75" hidden="false" customHeight="false" outlineLevel="0" collapsed="false">
      <c r="A270" s="30" t="s">
        <v>232</v>
      </c>
      <c r="B270" s="30"/>
      <c r="C270" s="27" t="s">
        <v>53</v>
      </c>
      <c r="D270" s="27" t="s">
        <v>53</v>
      </c>
      <c r="E270" s="27" t="s">
        <v>263</v>
      </c>
      <c r="F270" s="27"/>
      <c r="G270" s="28"/>
      <c r="H270" s="77"/>
      <c r="I270" s="77"/>
    </row>
    <row r="271" customFormat="false" ht="15.75" hidden="false" customHeight="false" outlineLevel="0" collapsed="false">
      <c r="A271" s="30" t="s">
        <v>81</v>
      </c>
      <c r="B271" s="30"/>
      <c r="C271" s="27" t="s">
        <v>53</v>
      </c>
      <c r="D271" s="27" t="s">
        <v>53</v>
      </c>
      <c r="E271" s="27" t="s">
        <v>263</v>
      </c>
      <c r="F271" s="27" t="s">
        <v>82</v>
      </c>
      <c r="G271" s="28" t="n">
        <v>3565.4</v>
      </c>
      <c r="H271" s="28" t="n">
        <v>3186.2</v>
      </c>
      <c r="I271" s="28" t="n">
        <v>3185.6</v>
      </c>
    </row>
    <row r="272" customFormat="false" ht="47.25" hidden="false" customHeight="false" outlineLevel="0" collapsed="false">
      <c r="A272" s="30" t="s">
        <v>28</v>
      </c>
      <c r="B272" s="30"/>
      <c r="C272" s="27" t="s">
        <v>53</v>
      </c>
      <c r="D272" s="27" t="s">
        <v>53</v>
      </c>
      <c r="E272" s="27" t="s">
        <v>264</v>
      </c>
      <c r="F272" s="27"/>
      <c r="G272" s="28"/>
      <c r="H272" s="28"/>
      <c r="I272" s="28"/>
    </row>
    <row r="273" customFormat="false" ht="15.75" hidden="false" customHeight="false" outlineLevel="0" collapsed="false">
      <c r="A273" s="30" t="s">
        <v>81</v>
      </c>
      <c r="B273" s="30"/>
      <c r="C273" s="27" t="s">
        <v>53</v>
      </c>
      <c r="D273" s="27" t="s">
        <v>53</v>
      </c>
      <c r="E273" s="27" t="s">
        <v>264</v>
      </c>
      <c r="F273" s="27" t="s">
        <v>82</v>
      </c>
      <c r="G273" s="28" t="n">
        <v>3.2</v>
      </c>
      <c r="H273" s="28" t="n">
        <v>3.2</v>
      </c>
      <c r="I273" s="28" t="n">
        <v>3.2</v>
      </c>
    </row>
    <row r="274" customFormat="false" ht="15.75" hidden="false" customHeight="false" outlineLevel="0" collapsed="false">
      <c r="A274" s="30" t="s">
        <v>265</v>
      </c>
      <c r="B274" s="30"/>
      <c r="C274" s="27" t="s">
        <v>53</v>
      </c>
      <c r="D274" s="27" t="s">
        <v>53</v>
      </c>
      <c r="E274" s="27" t="s">
        <v>266</v>
      </c>
      <c r="F274" s="27"/>
      <c r="G274" s="28"/>
      <c r="H274" s="28"/>
      <c r="I274" s="28"/>
    </row>
    <row r="275" customFormat="false" ht="15.75" hidden="false" customHeight="false" outlineLevel="0" collapsed="false">
      <c r="A275" s="30" t="s">
        <v>267</v>
      </c>
      <c r="B275" s="30"/>
      <c r="C275" s="27" t="s">
        <v>53</v>
      </c>
      <c r="D275" s="27" t="s">
        <v>53</v>
      </c>
      <c r="E275" s="27" t="s">
        <v>268</v>
      </c>
      <c r="F275" s="27"/>
      <c r="G275" s="28"/>
      <c r="H275" s="28"/>
      <c r="I275" s="28"/>
    </row>
    <row r="276" customFormat="false" ht="15.75" hidden="false" customHeight="false" outlineLevel="0" collapsed="false">
      <c r="A276" s="30" t="s">
        <v>63</v>
      </c>
      <c r="B276" s="30"/>
      <c r="C276" s="27" t="s">
        <v>53</v>
      </c>
      <c r="D276" s="27" t="s">
        <v>53</v>
      </c>
      <c r="E276" s="27" t="s">
        <v>268</v>
      </c>
      <c r="F276" s="27" t="s">
        <v>64</v>
      </c>
      <c r="G276" s="28" t="n">
        <v>200</v>
      </c>
      <c r="H276" s="28" t="n">
        <v>200</v>
      </c>
      <c r="I276" s="28" t="n">
        <v>151.5</v>
      </c>
    </row>
    <row r="277" customFormat="false" ht="31.5" hidden="false" customHeight="false" outlineLevel="0" collapsed="false">
      <c r="A277" s="30" t="s">
        <v>269</v>
      </c>
      <c r="B277" s="30"/>
      <c r="C277" s="27" t="s">
        <v>53</v>
      </c>
      <c r="D277" s="27" t="s">
        <v>53</v>
      </c>
      <c r="E277" s="27" t="s">
        <v>270</v>
      </c>
      <c r="F277" s="27"/>
      <c r="G277" s="28"/>
      <c r="H277" s="77"/>
      <c r="I277" s="77"/>
    </row>
    <row r="278" customFormat="false" ht="63" hidden="false" customHeight="false" outlineLevel="0" collapsed="false">
      <c r="A278" s="30" t="s">
        <v>271</v>
      </c>
      <c r="B278" s="30"/>
      <c r="C278" s="27" t="s">
        <v>53</v>
      </c>
      <c r="D278" s="27" t="s">
        <v>53</v>
      </c>
      <c r="E278" s="27" t="s">
        <v>272</v>
      </c>
      <c r="F278" s="27"/>
      <c r="G278" s="28"/>
      <c r="H278" s="77"/>
      <c r="I278" s="77"/>
    </row>
    <row r="279" customFormat="false" ht="15.75" hidden="false" customHeight="false" outlineLevel="0" collapsed="false">
      <c r="A279" s="30" t="s">
        <v>81</v>
      </c>
      <c r="B279" s="30"/>
      <c r="C279" s="27" t="s">
        <v>53</v>
      </c>
      <c r="D279" s="27" t="s">
        <v>53</v>
      </c>
      <c r="E279" s="27" t="s">
        <v>272</v>
      </c>
      <c r="F279" s="27" t="s">
        <v>82</v>
      </c>
      <c r="G279" s="28" t="n">
        <v>928.7</v>
      </c>
      <c r="H279" s="28" t="n">
        <v>862</v>
      </c>
      <c r="I279" s="28" t="n">
        <v>887</v>
      </c>
    </row>
    <row r="280" customFormat="false" ht="15.75" hidden="false" customHeight="false" outlineLevel="0" collapsed="false">
      <c r="A280" s="30" t="s">
        <v>71</v>
      </c>
      <c r="B280" s="30"/>
      <c r="C280" s="27" t="s">
        <v>53</v>
      </c>
      <c r="D280" s="27" t="s">
        <v>53</v>
      </c>
      <c r="E280" s="27" t="s">
        <v>273</v>
      </c>
      <c r="F280" s="27"/>
      <c r="G280" s="77"/>
      <c r="H280" s="77"/>
      <c r="I280" s="77"/>
    </row>
    <row r="281" customFormat="false" ht="47.25" hidden="false" customHeight="false" outlineLevel="0" collapsed="false">
      <c r="A281" s="30" t="s">
        <v>73</v>
      </c>
      <c r="B281" s="30"/>
      <c r="C281" s="27" t="s">
        <v>53</v>
      </c>
      <c r="D281" s="27" t="s">
        <v>53</v>
      </c>
      <c r="E281" s="27" t="s">
        <v>273</v>
      </c>
      <c r="F281" s="27" t="s">
        <v>74</v>
      </c>
      <c r="G281" s="28" t="n">
        <v>2394.6</v>
      </c>
      <c r="H281" s="28" t="n">
        <v>2102.2</v>
      </c>
      <c r="I281" s="28" t="n">
        <v>2102.2</v>
      </c>
    </row>
    <row r="282" customFormat="false" ht="15.75" hidden="false" customHeight="false" outlineLevel="0" collapsed="false">
      <c r="A282" s="30" t="s">
        <v>110</v>
      </c>
      <c r="B282" s="30"/>
      <c r="C282" s="27" t="s">
        <v>53</v>
      </c>
      <c r="D282" s="27" t="s">
        <v>53</v>
      </c>
      <c r="E282" s="27" t="s">
        <v>93</v>
      </c>
      <c r="F282" s="81"/>
      <c r="G282" s="77"/>
      <c r="H282" s="77"/>
      <c r="I282" s="77"/>
    </row>
    <row r="283" customFormat="false" ht="66" hidden="false" customHeight="true" outlineLevel="0" collapsed="false">
      <c r="A283" s="33" t="s">
        <v>151</v>
      </c>
      <c r="B283" s="33"/>
      <c r="C283" s="45" t="s">
        <v>53</v>
      </c>
      <c r="D283" s="45" t="s">
        <v>53</v>
      </c>
      <c r="E283" s="45" t="s">
        <v>152</v>
      </c>
      <c r="F283" s="45"/>
      <c r="G283" s="43"/>
      <c r="H283" s="77"/>
      <c r="I283" s="77"/>
    </row>
    <row r="284" customFormat="false" ht="15.75" hidden="false" customHeight="false" outlineLevel="0" collapsed="false">
      <c r="A284" s="33" t="s">
        <v>63</v>
      </c>
      <c r="B284" s="33"/>
      <c r="C284" s="45" t="s">
        <v>53</v>
      </c>
      <c r="D284" s="45" t="s">
        <v>53</v>
      </c>
      <c r="E284" s="45" t="s">
        <v>152</v>
      </c>
      <c r="F284" s="45" t="s">
        <v>64</v>
      </c>
      <c r="G284" s="43" t="n">
        <v>72</v>
      </c>
      <c r="H284" s="28" t="n">
        <v>0</v>
      </c>
      <c r="I284" s="28" t="n">
        <v>0</v>
      </c>
    </row>
    <row r="285" customFormat="false" ht="47.25" hidden="false" customHeight="false" outlineLevel="0" collapsed="false">
      <c r="A285" s="33" t="s">
        <v>259</v>
      </c>
      <c r="B285" s="33"/>
      <c r="C285" s="45" t="s">
        <v>53</v>
      </c>
      <c r="D285" s="45" t="s">
        <v>53</v>
      </c>
      <c r="E285" s="45" t="s">
        <v>260</v>
      </c>
      <c r="F285" s="45"/>
      <c r="G285" s="43"/>
      <c r="H285" s="28"/>
      <c r="I285" s="28"/>
    </row>
    <row r="286" customFormat="false" ht="15.75" hidden="false" customHeight="false" outlineLevel="0" collapsed="false">
      <c r="A286" s="33" t="s">
        <v>63</v>
      </c>
      <c r="B286" s="33"/>
      <c r="C286" s="45" t="s">
        <v>53</v>
      </c>
      <c r="D286" s="45" t="s">
        <v>53</v>
      </c>
      <c r="E286" s="45" t="s">
        <v>260</v>
      </c>
      <c r="F286" s="45" t="s">
        <v>64</v>
      </c>
      <c r="G286" s="43" t="n">
        <v>1.5</v>
      </c>
      <c r="H286" s="28" t="n">
        <v>1.5</v>
      </c>
      <c r="I286" s="28" t="n">
        <v>0</v>
      </c>
    </row>
    <row r="287" customFormat="false" ht="15.75" hidden="false" customHeight="false" outlineLevel="0" collapsed="false">
      <c r="A287" s="32" t="s">
        <v>161</v>
      </c>
      <c r="B287" s="32"/>
      <c r="C287" s="24" t="s">
        <v>53</v>
      </c>
      <c r="D287" s="24" t="s">
        <v>98</v>
      </c>
      <c r="E287" s="24"/>
      <c r="F287" s="24"/>
      <c r="G287" s="25" t="n">
        <f aca="false">G290+G292</f>
        <v>18989.3</v>
      </c>
      <c r="H287" s="25" t="n">
        <f aca="false">H290+H292</f>
        <v>16989.3</v>
      </c>
      <c r="I287" s="25" t="n">
        <f aca="false">I290+I292</f>
        <v>14634.6</v>
      </c>
    </row>
    <row r="288" customFormat="false" ht="63" hidden="false" customHeight="false" outlineLevel="0" collapsed="false">
      <c r="A288" s="30" t="s">
        <v>274</v>
      </c>
      <c r="B288" s="30"/>
      <c r="C288" s="27" t="s">
        <v>53</v>
      </c>
      <c r="D288" s="27" t="s">
        <v>98</v>
      </c>
      <c r="E288" s="27" t="s">
        <v>275</v>
      </c>
      <c r="F288" s="27"/>
      <c r="G288" s="28"/>
      <c r="H288" s="77"/>
      <c r="I288" s="77"/>
    </row>
    <row r="289" customFormat="false" ht="15.75" hidden="false" customHeight="false" outlineLevel="0" collapsed="false">
      <c r="A289" s="30" t="s">
        <v>232</v>
      </c>
      <c r="B289" s="30"/>
      <c r="C289" s="27" t="s">
        <v>53</v>
      </c>
      <c r="D289" s="27" t="s">
        <v>98</v>
      </c>
      <c r="E289" s="27" t="s">
        <v>276</v>
      </c>
      <c r="F289" s="27"/>
      <c r="G289" s="28"/>
      <c r="H289" s="77"/>
      <c r="I289" s="77"/>
    </row>
    <row r="290" customFormat="false" ht="15.75" hidden="false" customHeight="false" outlineLevel="0" collapsed="false">
      <c r="A290" s="30" t="s">
        <v>81</v>
      </c>
      <c r="B290" s="30"/>
      <c r="C290" s="27" t="s">
        <v>53</v>
      </c>
      <c r="D290" s="27" t="s">
        <v>98</v>
      </c>
      <c r="E290" s="27" t="s">
        <v>276</v>
      </c>
      <c r="F290" s="27" t="s">
        <v>82</v>
      </c>
      <c r="G290" s="28" t="n">
        <v>15620.7</v>
      </c>
      <c r="H290" s="28" t="n">
        <v>13620.7</v>
      </c>
      <c r="I290" s="28" t="n">
        <v>13142.6</v>
      </c>
    </row>
    <row r="291" customFormat="false" ht="47.25" hidden="false" customHeight="false" outlineLevel="0" collapsed="false">
      <c r="A291" s="30" t="s">
        <v>28</v>
      </c>
      <c r="B291" s="30"/>
      <c r="C291" s="27" t="s">
        <v>53</v>
      </c>
      <c r="D291" s="27" t="s">
        <v>98</v>
      </c>
      <c r="E291" s="27" t="s">
        <v>277</v>
      </c>
      <c r="F291" s="27"/>
      <c r="G291" s="78"/>
      <c r="H291" s="77"/>
      <c r="I291" s="77"/>
    </row>
    <row r="292" customFormat="false" ht="15.75" hidden="false" customHeight="false" outlineLevel="0" collapsed="false">
      <c r="A292" s="30" t="s">
        <v>81</v>
      </c>
      <c r="B292" s="30"/>
      <c r="C292" s="27" t="s">
        <v>53</v>
      </c>
      <c r="D292" s="27" t="s">
        <v>98</v>
      </c>
      <c r="E292" s="27" t="s">
        <v>277</v>
      </c>
      <c r="F292" s="27" t="s">
        <v>82</v>
      </c>
      <c r="G292" s="78" t="n">
        <v>3368.6</v>
      </c>
      <c r="H292" s="78" t="n">
        <v>3368.6</v>
      </c>
      <c r="I292" s="28" t="n">
        <v>1492</v>
      </c>
    </row>
    <row r="293" customFormat="false" ht="20.25" hidden="false" customHeight="false" outlineLevel="0" collapsed="false">
      <c r="A293" s="18" t="s">
        <v>170</v>
      </c>
      <c r="B293" s="18"/>
      <c r="C293" s="49" t="s">
        <v>120</v>
      </c>
      <c r="D293" s="49" t="s">
        <v>19</v>
      </c>
      <c r="E293" s="19"/>
      <c r="F293" s="19"/>
      <c r="G293" s="20" t="n">
        <f aca="false">G294</f>
        <v>1949.1</v>
      </c>
      <c r="H293" s="20" t="n">
        <f aca="false">H294</f>
        <v>1914.2</v>
      </c>
      <c r="I293" s="20" t="n">
        <f aca="false">I294</f>
        <v>1883.4</v>
      </c>
    </row>
    <row r="294" customFormat="false" ht="15.75" hidden="false" customHeight="false" outlineLevel="0" collapsed="false">
      <c r="A294" s="32" t="s">
        <v>171</v>
      </c>
      <c r="B294" s="32"/>
      <c r="C294" s="24" t="s">
        <v>120</v>
      </c>
      <c r="D294" s="24" t="s">
        <v>18</v>
      </c>
      <c r="E294" s="24"/>
      <c r="F294" s="24"/>
      <c r="G294" s="25" t="n">
        <f aca="false">G297+G302+G304+G307+G299</f>
        <v>1949.1</v>
      </c>
      <c r="H294" s="25" t="n">
        <f aca="false">H297+H302+H304+H307+H299</f>
        <v>1914.2</v>
      </c>
      <c r="I294" s="25" t="n">
        <f aca="false">I297+I302+I304+I307+I299</f>
        <v>1883.4</v>
      </c>
    </row>
    <row r="295" customFormat="false" ht="47.25" hidden="false" customHeight="false" outlineLevel="0" collapsed="false">
      <c r="A295" s="33" t="s">
        <v>278</v>
      </c>
      <c r="B295" s="30"/>
      <c r="C295" s="27" t="s">
        <v>120</v>
      </c>
      <c r="D295" s="27" t="s">
        <v>18</v>
      </c>
      <c r="E295" s="27" t="s">
        <v>279</v>
      </c>
      <c r="F295" s="27"/>
      <c r="G295" s="77"/>
      <c r="H295" s="77"/>
      <c r="I295" s="77"/>
    </row>
    <row r="296" customFormat="false" ht="47.25" hidden="false" customHeight="false" outlineLevel="0" collapsed="false">
      <c r="A296" s="40" t="s">
        <v>280</v>
      </c>
      <c r="B296" s="30"/>
      <c r="C296" s="27" t="s">
        <v>120</v>
      </c>
      <c r="D296" s="27" t="s">
        <v>18</v>
      </c>
      <c r="E296" s="27" t="s">
        <v>281</v>
      </c>
      <c r="F296" s="27"/>
      <c r="G296" s="77"/>
      <c r="H296" s="77"/>
      <c r="I296" s="77"/>
    </row>
    <row r="297" customFormat="false" ht="15.75" hidden="false" customHeight="false" outlineLevel="0" collapsed="false">
      <c r="A297" s="33" t="s">
        <v>63</v>
      </c>
      <c r="B297" s="30"/>
      <c r="C297" s="27" t="s">
        <v>120</v>
      </c>
      <c r="D297" s="27" t="s">
        <v>18</v>
      </c>
      <c r="E297" s="27" t="s">
        <v>281</v>
      </c>
      <c r="F297" s="45" t="s">
        <v>64</v>
      </c>
      <c r="G297" s="28" t="n">
        <v>93.9</v>
      </c>
      <c r="H297" s="28" t="n">
        <v>93.9</v>
      </c>
      <c r="I297" s="28" t="n">
        <v>93.9</v>
      </c>
    </row>
    <row r="298" customFormat="false" ht="15.75" hidden="false" customHeight="false" outlineLevel="0" collapsed="false">
      <c r="A298" s="33" t="s">
        <v>282</v>
      </c>
      <c r="B298" s="30"/>
      <c r="C298" s="27" t="s">
        <v>120</v>
      </c>
      <c r="D298" s="27" t="s">
        <v>18</v>
      </c>
      <c r="E298" s="27" t="s">
        <v>283</v>
      </c>
      <c r="F298" s="45"/>
      <c r="G298" s="28"/>
      <c r="H298" s="28"/>
      <c r="I298" s="28"/>
    </row>
    <row r="299" customFormat="false" ht="15.75" hidden="false" customHeight="false" outlineLevel="0" collapsed="false">
      <c r="A299" s="33" t="s">
        <v>189</v>
      </c>
      <c r="B299" s="30"/>
      <c r="C299" s="27" t="s">
        <v>120</v>
      </c>
      <c r="D299" s="27" t="s">
        <v>18</v>
      </c>
      <c r="E299" s="27" t="s">
        <v>283</v>
      </c>
      <c r="F299" s="45" t="s">
        <v>190</v>
      </c>
      <c r="G299" s="28" t="n">
        <v>14.4</v>
      </c>
      <c r="H299" s="28" t="n">
        <v>0</v>
      </c>
      <c r="I299" s="28" t="n">
        <v>0</v>
      </c>
    </row>
    <row r="300" customFormat="false" ht="15.75" hidden="false" customHeight="false" outlineLevel="0" collapsed="false">
      <c r="A300" s="30" t="s">
        <v>284</v>
      </c>
      <c r="B300" s="30"/>
      <c r="C300" s="27" t="s">
        <v>120</v>
      </c>
      <c r="D300" s="27" t="s">
        <v>18</v>
      </c>
      <c r="E300" s="27" t="s">
        <v>285</v>
      </c>
      <c r="F300" s="27"/>
      <c r="G300" s="77"/>
      <c r="H300" s="77"/>
      <c r="I300" s="77"/>
    </row>
    <row r="301" customFormat="false" ht="15.75" hidden="false" customHeight="false" outlineLevel="0" collapsed="false">
      <c r="A301" s="30" t="s">
        <v>232</v>
      </c>
      <c r="B301" s="30"/>
      <c r="C301" s="27" t="s">
        <v>120</v>
      </c>
      <c r="D301" s="27" t="s">
        <v>18</v>
      </c>
      <c r="E301" s="27" t="s">
        <v>286</v>
      </c>
      <c r="F301" s="27"/>
      <c r="G301" s="77"/>
      <c r="H301" s="77"/>
      <c r="I301" s="77"/>
    </row>
    <row r="302" customFormat="false" ht="15.75" hidden="false" customHeight="false" outlineLevel="0" collapsed="false">
      <c r="A302" s="30" t="s">
        <v>81</v>
      </c>
      <c r="B302" s="30"/>
      <c r="C302" s="27" t="s">
        <v>120</v>
      </c>
      <c r="D302" s="27" t="s">
        <v>18</v>
      </c>
      <c r="E302" s="27" t="s">
        <v>286</v>
      </c>
      <c r="F302" s="27" t="s">
        <v>82</v>
      </c>
      <c r="G302" s="28" t="n">
        <v>1833.3</v>
      </c>
      <c r="H302" s="28" t="n">
        <v>1807.2</v>
      </c>
      <c r="I302" s="28" t="n">
        <v>1782</v>
      </c>
    </row>
    <row r="303" customFormat="false" ht="47.25" hidden="false" customHeight="false" outlineLevel="0" collapsed="false">
      <c r="A303" s="30" t="s">
        <v>28</v>
      </c>
      <c r="B303" s="30"/>
      <c r="C303" s="27" t="s">
        <v>120</v>
      </c>
      <c r="D303" s="27" t="s">
        <v>18</v>
      </c>
      <c r="E303" s="27" t="s">
        <v>287</v>
      </c>
      <c r="F303" s="27"/>
      <c r="G303" s="78"/>
      <c r="H303" s="28"/>
      <c r="I303" s="28"/>
    </row>
    <row r="304" customFormat="false" ht="15.75" hidden="false" customHeight="false" outlineLevel="0" collapsed="false">
      <c r="A304" s="30" t="s">
        <v>81</v>
      </c>
      <c r="B304" s="30"/>
      <c r="C304" s="27" t="s">
        <v>120</v>
      </c>
      <c r="D304" s="27" t="s">
        <v>18</v>
      </c>
      <c r="E304" s="27" t="s">
        <v>287</v>
      </c>
      <c r="F304" s="27" t="s">
        <v>82</v>
      </c>
      <c r="G304" s="78" t="n">
        <v>2</v>
      </c>
      <c r="H304" s="28" t="n">
        <v>2</v>
      </c>
      <c r="I304" s="28" t="n">
        <v>2</v>
      </c>
    </row>
    <row r="305" customFormat="false" ht="15.75" hidden="false" customHeight="false" outlineLevel="0" collapsed="false">
      <c r="A305" s="30" t="s">
        <v>110</v>
      </c>
      <c r="B305" s="30"/>
      <c r="C305" s="27" t="s">
        <v>120</v>
      </c>
      <c r="D305" s="27" t="s">
        <v>18</v>
      </c>
      <c r="E305" s="27" t="s">
        <v>93</v>
      </c>
      <c r="F305" s="27"/>
      <c r="G305" s="78"/>
      <c r="H305" s="28"/>
      <c r="I305" s="28"/>
    </row>
    <row r="306" customFormat="false" ht="47.25" hidden="false" customHeight="false" outlineLevel="0" collapsed="false">
      <c r="A306" s="30" t="s">
        <v>255</v>
      </c>
      <c r="B306" s="30"/>
      <c r="C306" s="27" t="s">
        <v>120</v>
      </c>
      <c r="D306" s="27" t="s">
        <v>18</v>
      </c>
      <c r="E306" s="27" t="s">
        <v>256</v>
      </c>
      <c r="F306" s="27"/>
      <c r="G306" s="78"/>
      <c r="H306" s="28"/>
      <c r="I306" s="28"/>
    </row>
    <row r="307" customFormat="false" ht="15.75" hidden="false" customHeight="false" outlineLevel="0" collapsed="false">
      <c r="A307" s="30" t="s">
        <v>63</v>
      </c>
      <c r="B307" s="30"/>
      <c r="C307" s="27" t="s">
        <v>120</v>
      </c>
      <c r="D307" s="27" t="s">
        <v>18</v>
      </c>
      <c r="E307" s="27" t="s">
        <v>256</v>
      </c>
      <c r="F307" s="27" t="s">
        <v>64</v>
      </c>
      <c r="G307" s="78" t="n">
        <v>5.5</v>
      </c>
      <c r="H307" s="28" t="n">
        <v>11.1</v>
      </c>
      <c r="I307" s="28" t="n">
        <v>5.5</v>
      </c>
    </row>
    <row r="308" customFormat="false" ht="20.25" hidden="false" customHeight="false" outlineLevel="0" collapsed="false">
      <c r="A308" s="18" t="s">
        <v>174</v>
      </c>
      <c r="B308" s="18"/>
      <c r="C308" s="49" t="s">
        <v>98</v>
      </c>
      <c r="D308" s="49" t="s">
        <v>19</v>
      </c>
      <c r="E308" s="49"/>
      <c r="F308" s="49"/>
      <c r="G308" s="50" t="n">
        <f aca="false">G309+G313+G326+G330+G337+G349</f>
        <v>60596</v>
      </c>
      <c r="H308" s="50" t="n">
        <f aca="false">H309+H313+H326+H330+H337+H349</f>
        <v>43539</v>
      </c>
      <c r="I308" s="50" t="n">
        <f aca="false">I309+I313+I326+I330+I337+I349</f>
        <v>45261</v>
      </c>
    </row>
    <row r="309" customFormat="false" ht="15.75" hidden="false" customHeight="false" outlineLevel="0" collapsed="false">
      <c r="A309" s="32" t="s">
        <v>288</v>
      </c>
      <c r="B309" s="32"/>
      <c r="C309" s="24" t="s">
        <v>98</v>
      </c>
      <c r="D309" s="24" t="s">
        <v>18</v>
      </c>
      <c r="E309" s="24"/>
      <c r="F309" s="24"/>
      <c r="G309" s="25" t="n">
        <f aca="false">G312</f>
        <v>29406.4</v>
      </c>
      <c r="H309" s="25" t="n">
        <f aca="false">H312</f>
        <v>18721.8</v>
      </c>
      <c r="I309" s="25" t="n">
        <f aca="false">I312</f>
        <v>19462.2</v>
      </c>
    </row>
    <row r="310" customFormat="false" ht="15.75" hidden="false" customHeight="false" outlineLevel="0" collapsed="false">
      <c r="A310" s="30" t="s">
        <v>289</v>
      </c>
      <c r="B310" s="30"/>
      <c r="C310" s="27" t="s">
        <v>98</v>
      </c>
      <c r="D310" s="27" t="s">
        <v>18</v>
      </c>
      <c r="E310" s="27" t="s">
        <v>290</v>
      </c>
      <c r="F310" s="27"/>
      <c r="G310" s="28"/>
      <c r="H310" s="28"/>
      <c r="I310" s="28"/>
    </row>
    <row r="311" customFormat="false" ht="15.75" hidden="false" customHeight="false" outlineLevel="0" collapsed="false">
      <c r="A311" s="30" t="s">
        <v>71</v>
      </c>
      <c r="B311" s="30"/>
      <c r="C311" s="27" t="s">
        <v>98</v>
      </c>
      <c r="D311" s="27" t="s">
        <v>18</v>
      </c>
      <c r="E311" s="27" t="s">
        <v>291</v>
      </c>
      <c r="F311" s="27"/>
      <c r="G311" s="28"/>
      <c r="H311" s="28"/>
      <c r="I311" s="28"/>
    </row>
    <row r="312" customFormat="false" ht="47.25" hidden="false" customHeight="false" outlineLevel="0" collapsed="false">
      <c r="A312" s="30" t="s">
        <v>73</v>
      </c>
      <c r="B312" s="30"/>
      <c r="C312" s="27" t="s">
        <v>98</v>
      </c>
      <c r="D312" s="27" t="s">
        <v>18</v>
      </c>
      <c r="E312" s="27" t="s">
        <v>291</v>
      </c>
      <c r="F312" s="27" t="s">
        <v>74</v>
      </c>
      <c r="G312" s="28" t="n">
        <v>29406.4</v>
      </c>
      <c r="H312" s="28" t="n">
        <v>18721.8</v>
      </c>
      <c r="I312" s="28" t="n">
        <v>19462.2</v>
      </c>
    </row>
    <row r="313" customFormat="false" ht="15.75" hidden="false" customHeight="false" outlineLevel="0" collapsed="false">
      <c r="A313" s="32" t="s">
        <v>292</v>
      </c>
      <c r="B313" s="32"/>
      <c r="C313" s="24" t="s">
        <v>98</v>
      </c>
      <c r="D313" s="24" t="s">
        <v>47</v>
      </c>
      <c r="E313" s="24"/>
      <c r="F313" s="24"/>
      <c r="G313" s="25" t="n">
        <f aca="false">G316+G319+G322+G325</f>
        <v>18895.2</v>
      </c>
      <c r="H313" s="25" t="n">
        <f aca="false">H316+H319+H322+H325</f>
        <v>15238.7</v>
      </c>
      <c r="I313" s="25" t="n">
        <f aca="false">I316+I319+I322+I325</f>
        <v>15841.4</v>
      </c>
    </row>
    <row r="314" customFormat="false" ht="15.75" hidden="false" customHeight="false" outlineLevel="0" collapsed="false">
      <c r="A314" s="33" t="s">
        <v>289</v>
      </c>
      <c r="B314" s="33"/>
      <c r="C314" s="45" t="s">
        <v>98</v>
      </c>
      <c r="D314" s="45" t="s">
        <v>47</v>
      </c>
      <c r="E314" s="45" t="s">
        <v>290</v>
      </c>
      <c r="F314" s="60"/>
      <c r="G314" s="61"/>
      <c r="H314" s="28"/>
      <c r="I314" s="28"/>
    </row>
    <row r="315" customFormat="false" ht="15.75" hidden="false" customHeight="false" outlineLevel="0" collapsed="false">
      <c r="A315" s="33" t="s">
        <v>71</v>
      </c>
      <c r="B315" s="33"/>
      <c r="C315" s="45" t="s">
        <v>98</v>
      </c>
      <c r="D315" s="45" t="s">
        <v>47</v>
      </c>
      <c r="E315" s="45" t="s">
        <v>291</v>
      </c>
      <c r="F315" s="60"/>
      <c r="G315" s="61"/>
      <c r="H315" s="28"/>
      <c r="I315" s="28"/>
    </row>
    <row r="316" customFormat="false" ht="47.25" hidden="false" customHeight="false" outlineLevel="0" collapsed="false">
      <c r="A316" s="33" t="s">
        <v>73</v>
      </c>
      <c r="B316" s="33"/>
      <c r="C316" s="45" t="s">
        <v>98</v>
      </c>
      <c r="D316" s="45" t="s">
        <v>47</v>
      </c>
      <c r="E316" s="45" t="s">
        <v>291</v>
      </c>
      <c r="F316" s="45" t="s">
        <v>74</v>
      </c>
      <c r="G316" s="43" t="n">
        <v>9030.7</v>
      </c>
      <c r="H316" s="28" t="n">
        <v>6530.9</v>
      </c>
      <c r="I316" s="28" t="n">
        <v>6789.2</v>
      </c>
    </row>
    <row r="317" customFormat="false" ht="15.75" hidden="false" customHeight="false" outlineLevel="0" collapsed="false">
      <c r="A317" s="30" t="s">
        <v>293</v>
      </c>
      <c r="B317" s="30"/>
      <c r="C317" s="27" t="s">
        <v>98</v>
      </c>
      <c r="D317" s="27" t="s">
        <v>47</v>
      </c>
      <c r="E317" s="27" t="s">
        <v>294</v>
      </c>
      <c r="F317" s="27"/>
      <c r="G317" s="28"/>
      <c r="H317" s="28"/>
      <c r="I317" s="28"/>
    </row>
    <row r="318" customFormat="false" ht="15.75" hidden="false" customHeight="false" outlineLevel="0" collapsed="false">
      <c r="A318" s="30" t="s">
        <v>71</v>
      </c>
      <c r="B318" s="30"/>
      <c r="C318" s="27" t="s">
        <v>98</v>
      </c>
      <c r="D318" s="27" t="s">
        <v>47</v>
      </c>
      <c r="E318" s="27" t="s">
        <v>295</v>
      </c>
      <c r="F318" s="27"/>
      <c r="G318" s="28"/>
      <c r="H318" s="28"/>
      <c r="I318" s="28"/>
    </row>
    <row r="319" customFormat="false" ht="47.25" hidden="false" customHeight="false" outlineLevel="0" collapsed="false">
      <c r="A319" s="30" t="s">
        <v>73</v>
      </c>
      <c r="B319" s="30"/>
      <c r="C319" s="27" t="s">
        <v>98</v>
      </c>
      <c r="D319" s="27" t="s">
        <v>47</v>
      </c>
      <c r="E319" s="27" t="s">
        <v>295</v>
      </c>
      <c r="F319" s="27" t="s">
        <v>74</v>
      </c>
      <c r="G319" s="28" t="n">
        <v>3779.5</v>
      </c>
      <c r="H319" s="28" t="n">
        <v>5660.1</v>
      </c>
      <c r="I319" s="28" t="n">
        <v>5883.9</v>
      </c>
    </row>
    <row r="320" customFormat="false" ht="15.75" hidden="false" customHeight="false" outlineLevel="0" collapsed="false">
      <c r="A320" s="30" t="s">
        <v>296</v>
      </c>
      <c r="B320" s="30"/>
      <c r="C320" s="27" t="s">
        <v>98</v>
      </c>
      <c r="D320" s="27" t="s">
        <v>47</v>
      </c>
      <c r="E320" s="27" t="s">
        <v>297</v>
      </c>
      <c r="F320" s="27"/>
      <c r="G320" s="28"/>
      <c r="H320" s="28"/>
      <c r="I320" s="28"/>
    </row>
    <row r="321" customFormat="false" ht="15.75" hidden="false" customHeight="false" outlineLevel="0" collapsed="false">
      <c r="A321" s="30" t="s">
        <v>71</v>
      </c>
      <c r="B321" s="30"/>
      <c r="C321" s="27" t="s">
        <v>98</v>
      </c>
      <c r="D321" s="27" t="s">
        <v>47</v>
      </c>
      <c r="E321" s="27" t="s">
        <v>298</v>
      </c>
      <c r="F321" s="27"/>
      <c r="G321" s="28"/>
      <c r="H321" s="28"/>
      <c r="I321" s="28"/>
    </row>
    <row r="322" customFormat="false" ht="47.25" hidden="false" customHeight="false" outlineLevel="0" collapsed="false">
      <c r="A322" s="30" t="s">
        <v>73</v>
      </c>
      <c r="B322" s="30"/>
      <c r="C322" s="27" t="s">
        <v>98</v>
      </c>
      <c r="D322" s="27" t="s">
        <v>47</v>
      </c>
      <c r="E322" s="27" t="s">
        <v>298</v>
      </c>
      <c r="F322" s="27" t="s">
        <v>74</v>
      </c>
      <c r="G322" s="28" t="n">
        <v>5179</v>
      </c>
      <c r="H322" s="28" t="n">
        <v>3047.7</v>
      </c>
      <c r="I322" s="28" t="n">
        <v>3168.3</v>
      </c>
    </row>
    <row r="323" customFormat="false" ht="15.75" hidden="false" customHeight="false" outlineLevel="0" collapsed="false">
      <c r="A323" s="30" t="s">
        <v>252</v>
      </c>
      <c r="B323" s="30"/>
      <c r="C323" s="27" t="s">
        <v>98</v>
      </c>
      <c r="D323" s="27" t="s">
        <v>47</v>
      </c>
      <c r="E323" s="27" t="s">
        <v>122</v>
      </c>
      <c r="F323" s="27"/>
      <c r="G323" s="77"/>
      <c r="H323" s="77"/>
      <c r="I323" s="77"/>
    </row>
    <row r="324" customFormat="false" ht="47.25" hidden="false" customHeight="false" outlineLevel="0" collapsed="false">
      <c r="A324" s="30" t="s">
        <v>299</v>
      </c>
      <c r="B324" s="30"/>
      <c r="C324" s="27" t="s">
        <v>98</v>
      </c>
      <c r="D324" s="27" t="s">
        <v>47</v>
      </c>
      <c r="E324" s="27" t="s">
        <v>300</v>
      </c>
      <c r="F324" s="27"/>
      <c r="G324" s="77"/>
      <c r="H324" s="77"/>
      <c r="I324" s="77"/>
    </row>
    <row r="325" customFormat="false" ht="15.75" hidden="false" customHeight="false" outlineLevel="0" collapsed="false">
      <c r="A325" s="30" t="s">
        <v>257</v>
      </c>
      <c r="B325" s="30"/>
      <c r="C325" s="27" t="s">
        <v>98</v>
      </c>
      <c r="D325" s="27" t="s">
        <v>47</v>
      </c>
      <c r="E325" s="27" t="s">
        <v>300</v>
      </c>
      <c r="F325" s="27" t="s">
        <v>258</v>
      </c>
      <c r="G325" s="28" t="n">
        <v>906</v>
      </c>
      <c r="H325" s="28" t="n">
        <v>0</v>
      </c>
      <c r="I325" s="28" t="n">
        <v>0</v>
      </c>
    </row>
    <row r="326" customFormat="false" ht="31.5" hidden="false" customHeight="false" outlineLevel="0" collapsed="false">
      <c r="A326" s="32" t="s">
        <v>301</v>
      </c>
      <c r="B326" s="32"/>
      <c r="C326" s="24" t="s">
        <v>98</v>
      </c>
      <c r="D326" s="24" t="s">
        <v>21</v>
      </c>
      <c r="E326" s="65"/>
      <c r="F326" s="65"/>
      <c r="G326" s="25" t="n">
        <f aca="false">G329</f>
        <v>3049.9</v>
      </c>
      <c r="H326" s="25" t="n">
        <f aca="false">H329</f>
        <v>1741.5</v>
      </c>
      <c r="I326" s="25" t="n">
        <f aca="false">I329</f>
        <v>1810.4</v>
      </c>
    </row>
    <row r="327" customFormat="false" ht="15.75" hidden="false" customHeight="false" outlineLevel="0" collapsed="false">
      <c r="A327" s="30" t="s">
        <v>289</v>
      </c>
      <c r="B327" s="30"/>
      <c r="C327" s="27" t="s">
        <v>98</v>
      </c>
      <c r="D327" s="27" t="s">
        <v>21</v>
      </c>
      <c r="E327" s="27" t="s">
        <v>290</v>
      </c>
      <c r="F327" s="27"/>
      <c r="G327" s="28"/>
      <c r="H327" s="28"/>
      <c r="I327" s="28"/>
    </row>
    <row r="328" customFormat="false" ht="15.75" hidden="false" customHeight="false" outlineLevel="0" collapsed="false">
      <c r="A328" s="30" t="s">
        <v>71</v>
      </c>
      <c r="B328" s="30"/>
      <c r="C328" s="27" t="s">
        <v>98</v>
      </c>
      <c r="D328" s="27" t="s">
        <v>21</v>
      </c>
      <c r="E328" s="27" t="s">
        <v>291</v>
      </c>
      <c r="F328" s="27"/>
      <c r="G328" s="28"/>
      <c r="H328" s="28"/>
      <c r="I328" s="28"/>
    </row>
    <row r="329" customFormat="false" ht="47.25" hidden="false" customHeight="false" outlineLevel="0" collapsed="false">
      <c r="A329" s="30" t="s">
        <v>73</v>
      </c>
      <c r="B329" s="30"/>
      <c r="C329" s="27" t="s">
        <v>98</v>
      </c>
      <c r="D329" s="27" t="s">
        <v>21</v>
      </c>
      <c r="E329" s="27" t="s">
        <v>291</v>
      </c>
      <c r="F329" s="27" t="s">
        <v>74</v>
      </c>
      <c r="G329" s="28" t="n">
        <v>3049.9</v>
      </c>
      <c r="H329" s="28" t="n">
        <v>1741.5</v>
      </c>
      <c r="I329" s="17" t="n">
        <v>1810.4</v>
      </c>
    </row>
    <row r="330" customFormat="false" ht="15.75" hidden="false" customHeight="false" outlineLevel="0" collapsed="false">
      <c r="A330" s="32" t="s">
        <v>302</v>
      </c>
      <c r="B330" s="32"/>
      <c r="C330" s="24" t="s">
        <v>98</v>
      </c>
      <c r="D330" s="24" t="s">
        <v>51</v>
      </c>
      <c r="E330" s="24"/>
      <c r="F330" s="24"/>
      <c r="G330" s="25" t="n">
        <f aca="false">G333+G336</f>
        <v>8617.8</v>
      </c>
      <c r="H330" s="25" t="n">
        <f aca="false">H333+H336</f>
        <v>6966.2</v>
      </c>
      <c r="I330" s="25" t="n">
        <f aca="false">I333+I336</f>
        <v>7241.8</v>
      </c>
    </row>
    <row r="331" customFormat="false" ht="15.75" hidden="false" customHeight="false" outlineLevel="0" collapsed="false">
      <c r="A331" s="30" t="s">
        <v>289</v>
      </c>
      <c r="B331" s="30"/>
      <c r="C331" s="27" t="s">
        <v>98</v>
      </c>
      <c r="D331" s="27" t="s">
        <v>51</v>
      </c>
      <c r="E331" s="27" t="s">
        <v>290</v>
      </c>
      <c r="F331" s="27"/>
      <c r="G331" s="77"/>
      <c r="H331" s="77"/>
      <c r="I331" s="77"/>
    </row>
    <row r="332" customFormat="false" ht="15.75" hidden="false" customHeight="false" outlineLevel="0" collapsed="false">
      <c r="A332" s="30" t="s">
        <v>71</v>
      </c>
      <c r="B332" s="30"/>
      <c r="C332" s="27" t="s">
        <v>98</v>
      </c>
      <c r="D332" s="27" t="s">
        <v>51</v>
      </c>
      <c r="E332" s="27" t="s">
        <v>291</v>
      </c>
      <c r="F332" s="27"/>
      <c r="G332" s="77"/>
      <c r="H332" s="77"/>
      <c r="I332" s="77"/>
    </row>
    <row r="333" customFormat="false" ht="47.25" hidden="false" customHeight="false" outlineLevel="0" collapsed="false">
      <c r="A333" s="30" t="s">
        <v>73</v>
      </c>
      <c r="B333" s="30"/>
      <c r="C333" s="27" t="s">
        <v>98</v>
      </c>
      <c r="D333" s="27" t="s">
        <v>51</v>
      </c>
      <c r="E333" s="27" t="s">
        <v>291</v>
      </c>
      <c r="F333" s="27" t="s">
        <v>74</v>
      </c>
      <c r="G333" s="28" t="n">
        <v>7719.8</v>
      </c>
      <c r="H333" s="28" t="n">
        <v>6966.2</v>
      </c>
      <c r="I333" s="28" t="n">
        <v>7241.8</v>
      </c>
    </row>
    <row r="334" customFormat="false" ht="15.75" hidden="false" customHeight="false" outlineLevel="0" collapsed="false">
      <c r="A334" s="30" t="s">
        <v>252</v>
      </c>
      <c r="B334" s="30"/>
      <c r="C334" s="27" t="s">
        <v>98</v>
      </c>
      <c r="D334" s="27" t="s">
        <v>51</v>
      </c>
      <c r="E334" s="27" t="s">
        <v>122</v>
      </c>
      <c r="F334" s="27"/>
      <c r="G334" s="28"/>
      <c r="H334" s="28"/>
      <c r="I334" s="28"/>
    </row>
    <row r="335" customFormat="false" ht="47.25" hidden="false" customHeight="false" outlineLevel="0" collapsed="false">
      <c r="A335" s="30" t="s">
        <v>299</v>
      </c>
      <c r="B335" s="30"/>
      <c r="C335" s="27" t="s">
        <v>98</v>
      </c>
      <c r="D335" s="27" t="s">
        <v>51</v>
      </c>
      <c r="E335" s="27" t="s">
        <v>300</v>
      </c>
      <c r="F335" s="27"/>
      <c r="G335" s="28"/>
      <c r="H335" s="28"/>
      <c r="I335" s="28"/>
    </row>
    <row r="336" customFormat="false" ht="15.75" hidden="false" customHeight="false" outlineLevel="0" collapsed="false">
      <c r="A336" s="30" t="s">
        <v>257</v>
      </c>
      <c r="B336" s="30"/>
      <c r="C336" s="27" t="s">
        <v>98</v>
      </c>
      <c r="D336" s="27" t="s">
        <v>51</v>
      </c>
      <c r="E336" s="27" t="s">
        <v>300</v>
      </c>
      <c r="F336" s="27" t="s">
        <v>258</v>
      </c>
      <c r="G336" s="28" t="n">
        <v>898</v>
      </c>
      <c r="H336" s="28" t="n">
        <v>0</v>
      </c>
      <c r="I336" s="28" t="n">
        <v>0</v>
      </c>
    </row>
    <row r="337" customFormat="false" ht="15.75" hidden="false" customHeight="false" outlineLevel="0" collapsed="false">
      <c r="A337" s="32" t="s">
        <v>175</v>
      </c>
      <c r="B337" s="32"/>
      <c r="C337" s="24" t="s">
        <v>98</v>
      </c>
      <c r="D337" s="24" t="s">
        <v>53</v>
      </c>
      <c r="E337" s="24"/>
      <c r="F337" s="24"/>
      <c r="G337" s="25" t="n">
        <f aca="false">G340</f>
        <v>599.7</v>
      </c>
      <c r="H337" s="25" t="n">
        <f aca="false">H340</f>
        <v>870.8</v>
      </c>
      <c r="I337" s="25" t="n">
        <f aca="false">I340</f>
        <v>905.2</v>
      </c>
    </row>
    <row r="338" customFormat="false" ht="15.75" hidden="false" customHeight="false" outlineLevel="0" collapsed="false">
      <c r="A338" s="30" t="s">
        <v>303</v>
      </c>
      <c r="B338" s="30"/>
      <c r="C338" s="27" t="s">
        <v>98</v>
      </c>
      <c r="D338" s="27" t="s">
        <v>53</v>
      </c>
      <c r="E338" s="27" t="s">
        <v>304</v>
      </c>
      <c r="F338" s="27"/>
      <c r="G338" s="28"/>
      <c r="H338" s="28"/>
      <c r="I338" s="28"/>
    </row>
    <row r="339" customFormat="false" ht="47.25" hidden="false" customHeight="false" outlineLevel="0" collapsed="false">
      <c r="A339" s="30" t="s">
        <v>73</v>
      </c>
      <c r="B339" s="30"/>
      <c r="C339" s="27" t="s">
        <v>98</v>
      </c>
      <c r="D339" s="27" t="s">
        <v>53</v>
      </c>
      <c r="E339" s="27" t="s">
        <v>305</v>
      </c>
      <c r="F339" s="27"/>
      <c r="G339" s="28"/>
      <c r="H339" s="28"/>
      <c r="I339" s="28"/>
    </row>
    <row r="340" customFormat="false" ht="15.75" hidden="false" customHeight="false" outlineLevel="0" collapsed="false">
      <c r="A340" s="30" t="s">
        <v>252</v>
      </c>
      <c r="B340" s="30"/>
      <c r="C340" s="27" t="s">
        <v>98</v>
      </c>
      <c r="D340" s="27" t="s">
        <v>53</v>
      </c>
      <c r="E340" s="27" t="s">
        <v>305</v>
      </c>
      <c r="F340" s="27" t="s">
        <v>74</v>
      </c>
      <c r="G340" s="28" t="n">
        <v>599.7</v>
      </c>
      <c r="H340" s="28" t="n">
        <v>870.8</v>
      </c>
      <c r="I340" s="28" t="n">
        <v>905.2</v>
      </c>
    </row>
    <row r="341" customFormat="false" ht="15.75" hidden="true" customHeight="false" outlineLevel="0" collapsed="false">
      <c r="A341" s="82" t="s">
        <v>306</v>
      </c>
      <c r="B341" s="82"/>
      <c r="C341" s="83" t="s">
        <v>98</v>
      </c>
      <c r="D341" s="83" t="s">
        <v>120</v>
      </c>
      <c r="E341" s="83"/>
      <c r="F341" s="83"/>
      <c r="G341" s="84"/>
      <c r="H341" s="85"/>
      <c r="I341" s="85"/>
    </row>
    <row r="342" customFormat="false" ht="31.5" hidden="true" customHeight="false" outlineLevel="0" collapsed="false">
      <c r="A342" s="86" t="s">
        <v>226</v>
      </c>
      <c r="B342" s="86"/>
      <c r="C342" s="81" t="s">
        <v>98</v>
      </c>
      <c r="D342" s="81" t="s">
        <v>120</v>
      </c>
      <c r="E342" s="81" t="s">
        <v>227</v>
      </c>
      <c r="F342" s="81"/>
      <c r="G342" s="77"/>
      <c r="H342" s="85"/>
      <c r="I342" s="85"/>
    </row>
    <row r="343" customFormat="false" ht="15.75" hidden="true" customHeight="false" outlineLevel="0" collapsed="false">
      <c r="A343" s="86" t="s">
        <v>307</v>
      </c>
      <c r="B343" s="86"/>
      <c r="C343" s="81" t="s">
        <v>98</v>
      </c>
      <c r="D343" s="81" t="s">
        <v>120</v>
      </c>
      <c r="E343" s="81" t="s">
        <v>229</v>
      </c>
      <c r="F343" s="81"/>
      <c r="G343" s="77"/>
      <c r="H343" s="85"/>
      <c r="I343" s="85"/>
    </row>
    <row r="344" customFormat="false" ht="15.75" hidden="true" customHeight="false" outlineLevel="0" collapsed="false">
      <c r="A344" s="86" t="s">
        <v>95</v>
      </c>
      <c r="B344" s="86"/>
      <c r="C344" s="81" t="s">
        <v>98</v>
      </c>
      <c r="D344" s="81" t="s">
        <v>120</v>
      </c>
      <c r="E344" s="81" t="s">
        <v>229</v>
      </c>
      <c r="F344" s="81" t="s">
        <v>96</v>
      </c>
      <c r="G344" s="77"/>
      <c r="H344" s="85"/>
      <c r="I344" s="85"/>
    </row>
    <row r="345" customFormat="false" ht="15.75" hidden="true" customHeight="false" outlineLevel="0" collapsed="false">
      <c r="A345" s="86" t="s">
        <v>308</v>
      </c>
      <c r="B345" s="86"/>
      <c r="C345" s="81" t="s">
        <v>98</v>
      </c>
      <c r="D345" s="81" t="s">
        <v>120</v>
      </c>
      <c r="E345" s="81" t="s">
        <v>309</v>
      </c>
      <c r="F345" s="81"/>
      <c r="G345" s="77"/>
      <c r="H345" s="85"/>
      <c r="I345" s="85"/>
    </row>
    <row r="346" customFormat="false" ht="15.75" hidden="true" customHeight="false" outlineLevel="0" collapsed="false">
      <c r="A346" s="86" t="s">
        <v>249</v>
      </c>
      <c r="B346" s="86"/>
      <c r="C346" s="81" t="s">
        <v>98</v>
      </c>
      <c r="D346" s="81" t="s">
        <v>120</v>
      </c>
      <c r="E346" s="81" t="s">
        <v>310</v>
      </c>
      <c r="F346" s="81" t="s">
        <v>82</v>
      </c>
      <c r="G346" s="77"/>
      <c r="H346" s="85"/>
      <c r="I346" s="85"/>
    </row>
    <row r="347" customFormat="false" ht="31.5" hidden="true" customHeight="false" outlineLevel="0" collapsed="false">
      <c r="A347" s="87" t="s">
        <v>311</v>
      </c>
      <c r="B347" s="86"/>
      <c r="C347" s="81" t="s">
        <v>98</v>
      </c>
      <c r="D347" s="81" t="s">
        <v>120</v>
      </c>
      <c r="E347" s="81" t="s">
        <v>312</v>
      </c>
      <c r="F347" s="81"/>
      <c r="G347" s="77"/>
      <c r="H347" s="85"/>
      <c r="I347" s="85"/>
    </row>
    <row r="348" customFormat="false" ht="15.75" hidden="true" customHeight="false" outlineLevel="0" collapsed="false">
      <c r="A348" s="86" t="s">
        <v>26</v>
      </c>
      <c r="B348" s="86"/>
      <c r="C348" s="81" t="s">
        <v>98</v>
      </c>
      <c r="D348" s="81" t="s">
        <v>120</v>
      </c>
      <c r="E348" s="81" t="s">
        <v>312</v>
      </c>
      <c r="F348" s="81" t="s">
        <v>27</v>
      </c>
      <c r="G348" s="77"/>
      <c r="H348" s="85" t="n">
        <v>-107</v>
      </c>
      <c r="I348" s="85"/>
    </row>
    <row r="349" customFormat="false" ht="15.75" hidden="false" customHeight="false" outlineLevel="0" collapsed="false">
      <c r="A349" s="32" t="s">
        <v>313</v>
      </c>
      <c r="B349" s="32"/>
      <c r="C349" s="24" t="s">
        <v>98</v>
      </c>
      <c r="D349" s="24" t="s">
        <v>98</v>
      </c>
      <c r="E349" s="24"/>
      <c r="F349" s="24"/>
      <c r="G349" s="25" t="n">
        <f aca="false">G352</f>
        <v>27</v>
      </c>
      <c r="H349" s="25" t="n">
        <f aca="false">H352</f>
        <v>0</v>
      </c>
      <c r="I349" s="25" t="n">
        <f aca="false">I352</f>
        <v>0</v>
      </c>
    </row>
    <row r="350" customFormat="false" ht="15.75" hidden="false" customHeight="false" outlineLevel="0" collapsed="false">
      <c r="A350" s="30" t="s">
        <v>110</v>
      </c>
      <c r="B350" s="63"/>
      <c r="C350" s="27" t="s">
        <v>98</v>
      </c>
      <c r="D350" s="42" t="s">
        <v>98</v>
      </c>
      <c r="E350" s="27" t="s">
        <v>93</v>
      </c>
      <c r="F350" s="27"/>
      <c r="G350" s="43"/>
      <c r="H350" s="43"/>
      <c r="I350" s="43"/>
    </row>
    <row r="351" customFormat="false" ht="66" hidden="false" customHeight="true" outlineLevel="0" collapsed="false">
      <c r="A351" s="35" t="s">
        <v>151</v>
      </c>
      <c r="B351" s="63"/>
      <c r="C351" s="27" t="s">
        <v>98</v>
      </c>
      <c r="D351" s="42" t="s">
        <v>98</v>
      </c>
      <c r="E351" s="27" t="s">
        <v>152</v>
      </c>
      <c r="F351" s="27"/>
      <c r="G351" s="43"/>
      <c r="H351" s="43"/>
      <c r="I351" s="43"/>
    </row>
    <row r="352" customFormat="false" ht="15.75" hidden="false" customHeight="false" outlineLevel="0" collapsed="false">
      <c r="A352" s="30" t="s">
        <v>257</v>
      </c>
      <c r="B352" s="46"/>
      <c r="C352" s="27" t="s">
        <v>98</v>
      </c>
      <c r="D352" s="42" t="s">
        <v>98</v>
      </c>
      <c r="E352" s="27" t="s">
        <v>152</v>
      </c>
      <c r="F352" s="27" t="s">
        <v>258</v>
      </c>
      <c r="G352" s="43" t="n">
        <v>27</v>
      </c>
      <c r="H352" s="43" t="n">
        <v>0</v>
      </c>
      <c r="I352" s="43" t="n">
        <v>0</v>
      </c>
    </row>
    <row r="353" customFormat="false" ht="47.25" hidden="true" customHeight="false" outlineLevel="0" collapsed="false">
      <c r="A353" s="86" t="s">
        <v>94</v>
      </c>
      <c r="B353" s="88"/>
      <c r="C353" s="81" t="s">
        <v>98</v>
      </c>
      <c r="D353" s="89" t="s">
        <v>181</v>
      </c>
      <c r="E353" s="81" t="s">
        <v>93</v>
      </c>
      <c r="F353" s="81"/>
      <c r="G353" s="90"/>
      <c r="H353" s="90"/>
      <c r="I353" s="90"/>
    </row>
    <row r="354" customFormat="false" ht="15.75" hidden="true" customHeight="false" outlineLevel="0" collapsed="false">
      <c r="A354" s="86" t="s">
        <v>95</v>
      </c>
      <c r="B354" s="88"/>
      <c r="C354" s="81" t="s">
        <v>98</v>
      </c>
      <c r="D354" s="89" t="s">
        <v>181</v>
      </c>
      <c r="E354" s="81" t="s">
        <v>93</v>
      </c>
      <c r="F354" s="81" t="s">
        <v>96</v>
      </c>
      <c r="G354" s="90"/>
      <c r="H354" s="90"/>
      <c r="I354" s="90"/>
    </row>
    <row r="355" customFormat="false" ht="20.25" hidden="false" customHeight="false" outlineLevel="0" collapsed="false">
      <c r="A355" s="18" t="s">
        <v>180</v>
      </c>
      <c r="B355" s="18"/>
      <c r="C355" s="49" t="s">
        <v>181</v>
      </c>
      <c r="D355" s="49" t="s">
        <v>19</v>
      </c>
      <c r="E355" s="49"/>
      <c r="F355" s="49"/>
      <c r="G355" s="50" t="n">
        <f aca="false">G356+G363</f>
        <v>15603.3</v>
      </c>
      <c r="H355" s="50" t="n">
        <f aca="false">H356+H363</f>
        <v>16430.2</v>
      </c>
      <c r="I355" s="50" t="n">
        <f aca="false">I356+I363</f>
        <v>17696.2</v>
      </c>
    </row>
    <row r="356" s="22" customFormat="true" ht="20.25" hidden="false" customHeight="false" outlineLevel="0" collapsed="false">
      <c r="A356" s="91" t="s">
        <v>191</v>
      </c>
      <c r="B356" s="92"/>
      <c r="C356" s="93" t="s">
        <v>181</v>
      </c>
      <c r="D356" s="93" t="s">
        <v>21</v>
      </c>
      <c r="E356" s="94"/>
      <c r="F356" s="94"/>
      <c r="G356" s="95" t="n">
        <f aca="false">G360+G362</f>
        <v>12952.4</v>
      </c>
      <c r="H356" s="95" t="n">
        <f aca="false">H360+H362</f>
        <v>13969.6</v>
      </c>
      <c r="I356" s="95" t="n">
        <f aca="false">I360+I362</f>
        <v>15164.2</v>
      </c>
    </row>
    <row r="357" s="22" customFormat="true" ht="20.25" hidden="false" customHeight="false" outlineLevel="0" collapsed="false">
      <c r="A357" s="33" t="s">
        <v>123</v>
      </c>
      <c r="B357" s="96"/>
      <c r="C357" s="45" t="s">
        <v>181</v>
      </c>
      <c r="D357" s="45" t="s">
        <v>21</v>
      </c>
      <c r="E357" s="45" t="s">
        <v>124</v>
      </c>
      <c r="F357" s="97"/>
      <c r="G357" s="43"/>
      <c r="H357" s="43"/>
      <c r="I357" s="43"/>
    </row>
    <row r="358" s="22" customFormat="true" ht="111" hidden="false" customHeight="false" outlineLevel="0" collapsed="false">
      <c r="A358" s="33" t="s">
        <v>314</v>
      </c>
      <c r="B358" s="96"/>
      <c r="C358" s="45" t="s">
        <v>181</v>
      </c>
      <c r="D358" s="45" t="s">
        <v>21</v>
      </c>
      <c r="E358" s="45" t="s">
        <v>315</v>
      </c>
      <c r="F358" s="45"/>
      <c r="G358" s="43"/>
      <c r="H358" s="43"/>
      <c r="I358" s="43"/>
    </row>
    <row r="359" s="22" customFormat="true" ht="48" hidden="false" customHeight="false" outlineLevel="0" collapsed="false">
      <c r="A359" s="33" t="s">
        <v>316</v>
      </c>
      <c r="B359" s="96"/>
      <c r="C359" s="45" t="s">
        <v>181</v>
      </c>
      <c r="D359" s="45" t="s">
        <v>21</v>
      </c>
      <c r="E359" s="45" t="s">
        <v>317</v>
      </c>
      <c r="F359" s="45"/>
      <c r="G359" s="43"/>
      <c r="H359" s="43"/>
      <c r="I359" s="43"/>
    </row>
    <row r="360" s="22" customFormat="true" ht="15.75" hidden="false" customHeight="true" outlineLevel="0" collapsed="false">
      <c r="A360" s="33" t="s">
        <v>189</v>
      </c>
      <c r="B360" s="96"/>
      <c r="C360" s="45" t="s">
        <v>181</v>
      </c>
      <c r="D360" s="45" t="s">
        <v>21</v>
      </c>
      <c r="E360" s="45" t="s">
        <v>317</v>
      </c>
      <c r="F360" s="45" t="s">
        <v>190</v>
      </c>
      <c r="G360" s="43" t="n">
        <v>9342.5</v>
      </c>
      <c r="H360" s="43" t="n">
        <v>10547.7</v>
      </c>
      <c r="I360" s="43" t="n">
        <v>11686.9</v>
      </c>
    </row>
    <row r="361" s="22" customFormat="true" ht="19.5" hidden="false" customHeight="true" outlineLevel="0" collapsed="false">
      <c r="A361" s="30" t="s">
        <v>318</v>
      </c>
      <c r="B361" s="98"/>
      <c r="C361" s="27" t="s">
        <v>181</v>
      </c>
      <c r="D361" s="27" t="s">
        <v>21</v>
      </c>
      <c r="E361" s="27" t="s">
        <v>319</v>
      </c>
      <c r="F361" s="27"/>
      <c r="G361" s="99"/>
      <c r="H361" s="99"/>
      <c r="I361" s="99"/>
    </row>
    <row r="362" customFormat="false" ht="17.25" hidden="false" customHeight="true" outlineLevel="0" collapsed="false">
      <c r="A362" s="33" t="s">
        <v>189</v>
      </c>
      <c r="B362" s="98"/>
      <c r="C362" s="27" t="s">
        <v>181</v>
      </c>
      <c r="D362" s="27" t="s">
        <v>21</v>
      </c>
      <c r="E362" s="27" t="s">
        <v>319</v>
      </c>
      <c r="F362" s="42" t="s">
        <v>190</v>
      </c>
      <c r="G362" s="31" t="n">
        <v>3609.9</v>
      </c>
      <c r="H362" s="31" t="n">
        <v>3421.9</v>
      </c>
      <c r="I362" s="31" t="n">
        <v>3477.3</v>
      </c>
    </row>
    <row r="363" customFormat="false" ht="15" hidden="false" customHeight="true" outlineLevel="0" collapsed="false">
      <c r="A363" s="32" t="s">
        <v>196</v>
      </c>
      <c r="B363" s="32"/>
      <c r="C363" s="24" t="s">
        <v>181</v>
      </c>
      <c r="D363" s="24" t="s">
        <v>51</v>
      </c>
      <c r="E363" s="24"/>
      <c r="F363" s="24"/>
      <c r="G363" s="25" t="n">
        <f aca="false">G367</f>
        <v>2650.9</v>
      </c>
      <c r="H363" s="25" t="n">
        <f aca="false">H367</f>
        <v>2460.6</v>
      </c>
      <c r="I363" s="25" t="n">
        <f aca="false">I367</f>
        <v>2532</v>
      </c>
    </row>
    <row r="364" customFormat="false" ht="15.75" hidden="false" customHeight="false" outlineLevel="0" collapsed="false">
      <c r="A364" s="30" t="s">
        <v>252</v>
      </c>
      <c r="B364" s="30"/>
      <c r="C364" s="27" t="s">
        <v>181</v>
      </c>
      <c r="D364" s="27" t="s">
        <v>51</v>
      </c>
      <c r="E364" s="27" t="s">
        <v>122</v>
      </c>
      <c r="F364" s="27"/>
      <c r="G364" s="28"/>
      <c r="H364" s="28"/>
      <c r="I364" s="28"/>
    </row>
    <row r="365" customFormat="false" ht="72" hidden="false" customHeight="true" outlineLevel="0" collapsed="false">
      <c r="A365" s="30" t="s">
        <v>320</v>
      </c>
      <c r="B365" s="30"/>
      <c r="C365" s="27" t="s">
        <v>181</v>
      </c>
      <c r="D365" s="27" t="s">
        <v>51</v>
      </c>
      <c r="E365" s="27" t="s">
        <v>321</v>
      </c>
      <c r="F365" s="27"/>
      <c r="G365" s="28"/>
      <c r="H365" s="28"/>
      <c r="I365" s="28"/>
    </row>
    <row r="366" customFormat="false" ht="79.5" hidden="false" customHeight="true" outlineLevel="0" collapsed="false">
      <c r="A366" s="30" t="s">
        <v>322</v>
      </c>
      <c r="B366" s="30"/>
      <c r="C366" s="27" t="s">
        <v>181</v>
      </c>
      <c r="D366" s="27" t="s">
        <v>51</v>
      </c>
      <c r="E366" s="27" t="s">
        <v>323</v>
      </c>
      <c r="F366" s="27"/>
      <c r="G366" s="28"/>
      <c r="H366" s="28"/>
      <c r="I366" s="28"/>
    </row>
    <row r="367" customFormat="false" ht="15.75" hidden="false" customHeight="false" outlineLevel="0" collapsed="false">
      <c r="A367" s="30" t="s">
        <v>189</v>
      </c>
      <c r="B367" s="30"/>
      <c r="C367" s="27" t="s">
        <v>181</v>
      </c>
      <c r="D367" s="27" t="s">
        <v>51</v>
      </c>
      <c r="E367" s="27" t="s">
        <v>323</v>
      </c>
      <c r="F367" s="27" t="s">
        <v>190</v>
      </c>
      <c r="G367" s="28" t="n">
        <v>2650.9</v>
      </c>
      <c r="H367" s="28" t="n">
        <v>2460.6</v>
      </c>
      <c r="I367" s="28" t="n">
        <v>2532</v>
      </c>
    </row>
    <row r="368" customFormat="false" ht="20.25" hidden="false" customHeight="false" outlineLevel="0" collapsed="false">
      <c r="A368" s="18" t="s">
        <v>306</v>
      </c>
      <c r="B368" s="18"/>
      <c r="C368" s="49" t="s">
        <v>59</v>
      </c>
      <c r="D368" s="49" t="s">
        <v>19</v>
      </c>
      <c r="E368" s="49"/>
      <c r="F368" s="49"/>
      <c r="G368" s="50" t="n">
        <f aca="false">G369</f>
        <v>3095.4</v>
      </c>
      <c r="H368" s="50" t="n">
        <f aca="false">H369</f>
        <v>1481</v>
      </c>
      <c r="I368" s="50" t="n">
        <f aca="false">I369</f>
        <v>1211</v>
      </c>
    </row>
    <row r="369" customFormat="false" ht="15.75" hidden="false" customHeight="false" outlineLevel="0" collapsed="false">
      <c r="A369" s="32" t="s">
        <v>324</v>
      </c>
      <c r="B369" s="32"/>
      <c r="C369" s="24" t="s">
        <v>59</v>
      </c>
      <c r="D369" s="24" t="s">
        <v>47</v>
      </c>
      <c r="E369" s="24"/>
      <c r="F369" s="24"/>
      <c r="G369" s="25" t="n">
        <f aca="false">G372+G374+G377</f>
        <v>3095.4</v>
      </c>
      <c r="H369" s="25" t="n">
        <f aca="false">H372+H374+H377</f>
        <v>1481</v>
      </c>
      <c r="I369" s="25" t="n">
        <f aca="false">I372+I374+I377</f>
        <v>1211</v>
      </c>
    </row>
    <row r="370" customFormat="false" ht="15.75" hidden="false" customHeight="false" outlineLevel="0" collapsed="false">
      <c r="A370" s="30" t="s">
        <v>325</v>
      </c>
      <c r="B370" s="30"/>
      <c r="C370" s="27" t="s">
        <v>59</v>
      </c>
      <c r="D370" s="27" t="s">
        <v>47</v>
      </c>
      <c r="E370" s="27" t="s">
        <v>309</v>
      </c>
      <c r="F370" s="27"/>
      <c r="G370" s="28"/>
      <c r="H370" s="28"/>
      <c r="I370" s="28"/>
    </row>
    <row r="371" customFormat="false" ht="15.75" hidden="false" customHeight="false" outlineLevel="0" collapsed="false">
      <c r="A371" s="30" t="s">
        <v>232</v>
      </c>
      <c r="B371" s="30"/>
      <c r="C371" s="27" t="s">
        <v>59</v>
      </c>
      <c r="D371" s="27" t="s">
        <v>47</v>
      </c>
      <c r="E371" s="27" t="s">
        <v>310</v>
      </c>
      <c r="F371" s="27"/>
      <c r="G371" s="28"/>
      <c r="H371" s="28"/>
      <c r="I371" s="28"/>
    </row>
    <row r="372" customFormat="false" ht="15.75" hidden="false" customHeight="false" outlineLevel="0" collapsed="false">
      <c r="A372" s="30" t="s">
        <v>81</v>
      </c>
      <c r="B372" s="30"/>
      <c r="C372" s="27" t="s">
        <v>59</v>
      </c>
      <c r="D372" s="27" t="s">
        <v>47</v>
      </c>
      <c r="E372" s="27" t="s">
        <v>310</v>
      </c>
      <c r="F372" s="27" t="s">
        <v>82</v>
      </c>
      <c r="G372" s="28" t="n">
        <v>1992.2</v>
      </c>
      <c r="H372" s="28" t="n">
        <v>707.8</v>
      </c>
      <c r="I372" s="28" t="n">
        <v>707.8</v>
      </c>
    </row>
    <row r="373" customFormat="false" ht="47.25" hidden="false" customHeight="false" outlineLevel="0" collapsed="false">
      <c r="A373" s="30" t="s">
        <v>28</v>
      </c>
      <c r="B373" s="100"/>
      <c r="C373" s="27" t="s">
        <v>59</v>
      </c>
      <c r="D373" s="27" t="s">
        <v>47</v>
      </c>
      <c r="E373" s="27" t="s">
        <v>326</v>
      </c>
      <c r="F373" s="27"/>
      <c r="G373" s="28"/>
      <c r="H373" s="28"/>
      <c r="I373" s="28"/>
    </row>
    <row r="374" customFormat="false" ht="15.75" hidden="false" customHeight="false" outlineLevel="0" collapsed="false">
      <c r="A374" s="30" t="s">
        <v>81</v>
      </c>
      <c r="B374" s="100"/>
      <c r="C374" s="27" t="s">
        <v>59</v>
      </c>
      <c r="D374" s="27" t="s">
        <v>47</v>
      </c>
      <c r="E374" s="27" t="s">
        <v>326</v>
      </c>
      <c r="F374" s="27" t="s">
        <v>82</v>
      </c>
      <c r="G374" s="28" t="n">
        <v>3.2</v>
      </c>
      <c r="H374" s="28" t="n">
        <v>3.2</v>
      </c>
      <c r="I374" s="28" t="n">
        <v>3.2</v>
      </c>
    </row>
    <row r="375" customFormat="false" ht="15.75" hidden="false" customHeight="false" outlineLevel="0" collapsed="false">
      <c r="A375" s="30" t="s">
        <v>110</v>
      </c>
      <c r="B375" s="100"/>
      <c r="C375" s="27" t="s">
        <v>59</v>
      </c>
      <c r="D375" s="27" t="s">
        <v>47</v>
      </c>
      <c r="E375" s="27" t="s">
        <v>93</v>
      </c>
      <c r="F375" s="27"/>
      <c r="G375" s="28"/>
      <c r="H375" s="28"/>
      <c r="I375" s="28"/>
    </row>
    <row r="376" customFormat="false" ht="49.5" hidden="false" customHeight="true" outlineLevel="0" collapsed="false">
      <c r="A376" s="40" t="s">
        <v>327</v>
      </c>
      <c r="B376" s="100"/>
      <c r="C376" s="27" t="s">
        <v>59</v>
      </c>
      <c r="D376" s="27" t="s">
        <v>47</v>
      </c>
      <c r="E376" s="27" t="s">
        <v>328</v>
      </c>
      <c r="F376" s="27"/>
      <c r="G376" s="28"/>
      <c r="H376" s="28"/>
      <c r="I376" s="28"/>
    </row>
    <row r="377" customFormat="false" ht="18" hidden="false" customHeight="true" outlineLevel="0" collapsed="false">
      <c r="A377" s="30" t="s">
        <v>63</v>
      </c>
      <c r="B377" s="30"/>
      <c r="C377" s="27" t="s">
        <v>59</v>
      </c>
      <c r="D377" s="27" t="s">
        <v>47</v>
      </c>
      <c r="E377" s="27" t="s">
        <v>328</v>
      </c>
      <c r="F377" s="27" t="s">
        <v>64</v>
      </c>
      <c r="G377" s="28" t="n">
        <v>1100</v>
      </c>
      <c r="H377" s="28" t="n">
        <v>770</v>
      </c>
      <c r="I377" s="28" t="n">
        <v>500</v>
      </c>
    </row>
    <row r="378" customFormat="false" ht="15.75" hidden="false" customHeight="false" outlineLevel="0" collapsed="false">
      <c r="A378" s="101" t="s">
        <v>329</v>
      </c>
      <c r="B378" s="101"/>
      <c r="C378" s="101"/>
      <c r="D378" s="101"/>
      <c r="E378" s="101"/>
      <c r="F378" s="101"/>
      <c r="G378" s="102" t="n">
        <f aca="false">G206+G38+G28+G12</f>
        <v>486149.8</v>
      </c>
      <c r="H378" s="102" t="n">
        <f aca="false">H206+H38+H28+H12</f>
        <v>426994.9</v>
      </c>
      <c r="I378" s="102" t="n">
        <f aca="false">I206+I38+I28+I12</f>
        <v>437650.3</v>
      </c>
    </row>
    <row r="379" customFormat="false" ht="15.75" hidden="false" customHeight="false" outlineLevel="0" collapsed="false">
      <c r="A379" s="103"/>
      <c r="B379" s="103"/>
      <c r="C379" s="104"/>
      <c r="D379" s="104"/>
      <c r="E379" s="104"/>
      <c r="F379" s="104"/>
      <c r="G379" s="105"/>
    </row>
    <row r="381" customFormat="false" ht="15.75" hidden="false" customHeight="false" outlineLevel="0" collapsed="false">
      <c r="A381" s="6" t="s">
        <v>330</v>
      </c>
      <c r="B381" s="6"/>
      <c r="C381" s="106"/>
      <c r="D381" s="106"/>
      <c r="E381" s="106"/>
      <c r="F381" s="107" t="s">
        <v>331</v>
      </c>
      <c r="G381" s="107"/>
    </row>
  </sheetData>
  <mergeCells count="8">
    <mergeCell ref="B2:G2"/>
    <mergeCell ref="B4:G4"/>
    <mergeCell ref="C5:G5"/>
    <mergeCell ref="A7:I7"/>
    <mergeCell ref="A8:G8"/>
    <mergeCell ref="G10:I10"/>
    <mergeCell ref="A378:F378"/>
    <mergeCell ref="F381:G381"/>
  </mergeCells>
  <printOptions headings="false" gridLines="false" gridLinesSet="true" horizontalCentered="false" verticalCentered="false"/>
  <pageMargins left="0.551388888888889" right="0.236111111111111" top="0.551388888888889" bottom="0.511805555555555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W119"/>
  <sheetViews>
    <sheetView showFormulas="false" showGridLines="true" showRowColHeaders="true" showZeros="true" rightToLeft="false" tabSelected="true" showOutlineSymbols="true" defaultGridColor="true" view="pageBreakPreview" topLeftCell="A106" colorId="64" zoomScale="100" zoomScaleNormal="100" zoomScalePageLayoutView="100" workbookViewId="0">
      <selection pane="topLeft" activeCell="G1" activeCellId="0" sqref="G1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93.71"/>
    <col collapsed="false" customWidth="true" hidden="false" outlineLevel="0" max="2" min="2" style="1" width="4.43"/>
    <col collapsed="false" customWidth="true" hidden="false" outlineLevel="0" max="3" min="3" style="1" width="3.71"/>
    <col collapsed="false" customWidth="true" hidden="false" outlineLevel="0" max="4" min="4" style="1" width="3.86"/>
    <col collapsed="false" customWidth="true" hidden="false" outlineLevel="0" max="5" min="5" style="1" width="8.14"/>
    <col collapsed="false" customWidth="true" hidden="false" outlineLevel="0" max="6" min="6" style="1" width="4.43"/>
    <col collapsed="false" customWidth="true" hidden="false" outlineLevel="0" max="7" min="7" style="1" width="12.57"/>
    <col collapsed="false" customWidth="true" hidden="false" outlineLevel="0" max="8" min="8" style="1" width="12.42"/>
    <col collapsed="false" customWidth="true" hidden="false" outlineLevel="0" max="9" min="9" style="108" width="13.14"/>
    <col collapsed="false" customWidth="false" hidden="false" outlineLevel="0" max="1024" min="10" style="1" width="9.14"/>
  </cols>
  <sheetData>
    <row r="1" customFormat="false" ht="15" hidden="false" customHeight="false" outlineLevel="0" collapsed="false">
      <c r="C1" s="109"/>
      <c r="D1" s="109"/>
      <c r="E1" s="109"/>
      <c r="F1" s="110"/>
      <c r="G1" s="111" t="s">
        <v>332</v>
      </c>
      <c r="H1" s="111"/>
      <c r="I1" s="111"/>
      <c r="J1" s="112"/>
    </row>
    <row r="2" customFormat="false" ht="66.75" hidden="false" customHeight="true" outlineLevel="0" collapsed="false">
      <c r="C2" s="113"/>
      <c r="D2" s="113"/>
      <c r="E2" s="113"/>
      <c r="G2" s="114" t="s">
        <v>333</v>
      </c>
      <c r="H2" s="114"/>
      <c r="I2" s="114"/>
      <c r="J2" s="112"/>
      <c r="N2" s="109"/>
      <c r="O2" s="109"/>
      <c r="P2" s="115"/>
      <c r="Q2" s="115"/>
      <c r="R2" s="115"/>
      <c r="S2" s="115"/>
      <c r="T2" s="115"/>
      <c r="U2" s="115"/>
      <c r="V2" s="115"/>
    </row>
    <row r="3" customFormat="false" ht="15.75" hidden="false" customHeight="false" outlineLevel="0" collapsed="false">
      <c r="C3" s="3"/>
      <c r="D3" s="3"/>
      <c r="E3" s="3"/>
      <c r="F3" s="3"/>
      <c r="G3" s="116"/>
      <c r="H3" s="116"/>
      <c r="I3" s="117"/>
      <c r="J3" s="118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5.75" hidden="false" customHeight="true" outlineLevel="0" collapsed="false">
      <c r="A4" s="4" t="s">
        <v>334</v>
      </c>
      <c r="B4" s="4"/>
      <c r="C4" s="4"/>
      <c r="D4" s="4"/>
      <c r="E4" s="4"/>
      <c r="F4" s="4"/>
      <c r="G4" s="4"/>
      <c r="H4" s="4"/>
      <c r="I4" s="4"/>
    </row>
    <row r="5" customFormat="false" ht="15.75" hidden="false" customHeight="true" outlineLevel="0" collapsed="false">
      <c r="E5" s="119"/>
      <c r="F5" s="119"/>
      <c r="G5" s="115"/>
      <c r="H5" s="119"/>
      <c r="I5" s="120" t="s">
        <v>335</v>
      </c>
    </row>
    <row r="6" customFormat="false" ht="143.25" hidden="false" customHeight="false" outlineLevel="0" collapsed="false">
      <c r="A6" s="121" t="s">
        <v>7</v>
      </c>
      <c r="B6" s="122" t="s">
        <v>336</v>
      </c>
      <c r="C6" s="122" t="s">
        <v>9</v>
      </c>
      <c r="D6" s="123" t="s">
        <v>10</v>
      </c>
      <c r="E6" s="122" t="s">
        <v>337</v>
      </c>
      <c r="F6" s="122" t="s">
        <v>338</v>
      </c>
      <c r="G6" s="121" t="s">
        <v>339</v>
      </c>
      <c r="H6" s="121" t="s">
        <v>340</v>
      </c>
      <c r="I6" s="121" t="s">
        <v>341</v>
      </c>
    </row>
    <row r="7" s="22" customFormat="true" ht="15.75" hidden="false" customHeight="false" outlineLevel="0" collapsed="false">
      <c r="A7" s="124" t="s">
        <v>342</v>
      </c>
      <c r="B7" s="124" t="n">
        <v>950</v>
      </c>
      <c r="C7" s="125"/>
      <c r="D7" s="126"/>
      <c r="E7" s="125"/>
      <c r="F7" s="125"/>
      <c r="G7" s="127" t="n">
        <f aca="false">G108</f>
        <v>60877.5</v>
      </c>
      <c r="H7" s="127" t="n">
        <f aca="false">H108</f>
        <v>59493.5</v>
      </c>
      <c r="I7" s="128" t="n">
        <f aca="false">H7/G7</f>
        <v>0.977265820705515</v>
      </c>
    </row>
    <row r="8" s="22" customFormat="true" ht="15.75" hidden="false" customHeight="false" outlineLevel="0" collapsed="false">
      <c r="A8" s="129" t="s">
        <v>17</v>
      </c>
      <c r="B8" s="129"/>
      <c r="C8" s="19" t="s">
        <v>18</v>
      </c>
      <c r="D8" s="19" t="s">
        <v>19</v>
      </c>
      <c r="E8" s="19"/>
      <c r="F8" s="19"/>
      <c r="G8" s="20" t="n">
        <f aca="false">G9+G12+G19+G25+G28+G22</f>
        <v>7203.1</v>
      </c>
      <c r="H8" s="20" t="n">
        <f aca="false">H9+H12+H19+H25+H28+H22</f>
        <v>6968.4</v>
      </c>
      <c r="I8" s="130" t="n">
        <f aca="false">H8/G8</f>
        <v>0.967416806652691</v>
      </c>
    </row>
    <row r="9" s="22" customFormat="true" ht="31.5" hidden="false" customHeight="false" outlineLevel="0" collapsed="false">
      <c r="A9" s="131" t="s">
        <v>343</v>
      </c>
      <c r="B9" s="131"/>
      <c r="C9" s="24" t="s">
        <v>18</v>
      </c>
      <c r="D9" s="24" t="s">
        <v>47</v>
      </c>
      <c r="E9" s="24"/>
      <c r="F9" s="24"/>
      <c r="G9" s="25" t="n">
        <f aca="false">G11</f>
        <v>888.2</v>
      </c>
      <c r="H9" s="25" t="n">
        <f aca="false">H11</f>
        <v>861.2</v>
      </c>
      <c r="I9" s="132" t="n">
        <f aca="false">H9/G9</f>
        <v>0.969601441116865</v>
      </c>
    </row>
    <row r="10" s="22" customFormat="true" ht="31.5" hidden="false" customHeight="false" outlineLevel="0" collapsed="false">
      <c r="A10" s="133" t="s">
        <v>344</v>
      </c>
      <c r="B10" s="133"/>
      <c r="C10" s="27" t="s">
        <v>18</v>
      </c>
      <c r="D10" s="27" t="s">
        <v>47</v>
      </c>
      <c r="E10" s="134" t="s">
        <v>345</v>
      </c>
      <c r="F10" s="42"/>
      <c r="G10" s="31"/>
      <c r="H10" s="31" t="s">
        <v>5</v>
      </c>
      <c r="I10" s="135"/>
    </row>
    <row r="11" s="22" customFormat="true" ht="49.5" hidden="false" customHeight="true" outlineLevel="0" collapsed="false">
      <c r="A11" s="136" t="s">
        <v>346</v>
      </c>
      <c r="B11" s="136"/>
      <c r="C11" s="27" t="s">
        <v>18</v>
      </c>
      <c r="D11" s="27" t="s">
        <v>47</v>
      </c>
      <c r="E11" s="134" t="s">
        <v>345</v>
      </c>
      <c r="F11" s="42" t="s">
        <v>347</v>
      </c>
      <c r="G11" s="31" t="n">
        <v>888.2</v>
      </c>
      <c r="H11" s="31" t="n">
        <v>861.2</v>
      </c>
      <c r="I11" s="135" t="n">
        <f aca="false">H11/G11</f>
        <v>0.969601441116865</v>
      </c>
    </row>
    <row r="12" s="22" customFormat="true" ht="47.25" hidden="false" customHeight="false" outlineLevel="0" collapsed="false">
      <c r="A12" s="137" t="s">
        <v>348</v>
      </c>
      <c r="B12" s="138"/>
      <c r="C12" s="24" t="s">
        <v>18</v>
      </c>
      <c r="D12" s="24" t="s">
        <v>51</v>
      </c>
      <c r="E12" s="139"/>
      <c r="F12" s="24"/>
      <c r="G12" s="25" t="n">
        <f aca="false">G14+G15+G18+G17</f>
        <v>3845.3</v>
      </c>
      <c r="H12" s="25" t="n">
        <f aca="false">H14+H15+H18+H17</f>
        <v>3702.6</v>
      </c>
      <c r="I12" s="132" t="n">
        <f aca="false">H12/G12</f>
        <v>0.962889761527059</v>
      </c>
    </row>
    <row r="13" s="22" customFormat="true" ht="31.5" hidden="false" customHeight="false" outlineLevel="0" collapsed="false">
      <c r="A13" s="133" t="s">
        <v>344</v>
      </c>
      <c r="B13" s="133"/>
      <c r="C13" s="42" t="s">
        <v>18</v>
      </c>
      <c r="D13" s="42" t="s">
        <v>51</v>
      </c>
      <c r="E13" s="134" t="s">
        <v>345</v>
      </c>
      <c r="F13" s="140"/>
      <c r="G13" s="141"/>
      <c r="H13" s="141"/>
      <c r="I13" s="142"/>
    </row>
    <row r="14" s="22" customFormat="true" ht="47.25" hidden="false" customHeight="false" outlineLevel="0" collapsed="false">
      <c r="A14" s="136" t="s">
        <v>346</v>
      </c>
      <c r="B14" s="136"/>
      <c r="C14" s="42" t="s">
        <v>18</v>
      </c>
      <c r="D14" s="42" t="s">
        <v>51</v>
      </c>
      <c r="E14" s="134" t="s">
        <v>345</v>
      </c>
      <c r="F14" s="42" t="s">
        <v>347</v>
      </c>
      <c r="G14" s="31" t="n">
        <v>3346.7</v>
      </c>
      <c r="H14" s="31" t="n">
        <v>3286.4</v>
      </c>
      <c r="I14" s="135" t="n">
        <f aca="false">H14/G14</f>
        <v>0.981982251172797</v>
      </c>
    </row>
    <row r="15" s="144" customFormat="true" ht="15.75" hidden="false" customHeight="false" outlineLevel="0" collapsed="false">
      <c r="A15" s="143" t="s">
        <v>349</v>
      </c>
      <c r="B15" s="143"/>
      <c r="C15" s="42" t="s">
        <v>18</v>
      </c>
      <c r="D15" s="42" t="s">
        <v>51</v>
      </c>
      <c r="E15" s="134" t="s">
        <v>345</v>
      </c>
      <c r="F15" s="42" t="s">
        <v>350</v>
      </c>
      <c r="G15" s="31" t="n">
        <v>376.1</v>
      </c>
      <c r="H15" s="31" t="n">
        <v>294.2</v>
      </c>
      <c r="I15" s="135" t="n">
        <f aca="false">H15/G15</f>
        <v>0.782238766285562</v>
      </c>
    </row>
    <row r="16" s="144" customFormat="true" ht="15.75" hidden="false" customHeight="false" outlineLevel="0" collapsed="false">
      <c r="A16" s="143" t="s">
        <v>351</v>
      </c>
      <c r="B16" s="143"/>
      <c r="C16" s="42" t="s">
        <v>18</v>
      </c>
      <c r="D16" s="42" t="s">
        <v>51</v>
      </c>
      <c r="E16" s="145" t="s">
        <v>352</v>
      </c>
      <c r="F16" s="42"/>
      <c r="G16" s="28"/>
      <c r="H16" s="28"/>
      <c r="I16" s="146"/>
    </row>
    <row r="17" s="144" customFormat="true" ht="15.75" hidden="false" customHeight="false" outlineLevel="0" collapsed="false">
      <c r="A17" s="136" t="s">
        <v>123</v>
      </c>
      <c r="B17" s="143"/>
      <c r="C17" s="42" t="s">
        <v>18</v>
      </c>
      <c r="D17" s="42" t="s">
        <v>51</v>
      </c>
      <c r="E17" s="145" t="s">
        <v>352</v>
      </c>
      <c r="F17" s="42" t="s">
        <v>27</v>
      </c>
      <c r="G17" s="28" t="n">
        <v>121.5</v>
      </c>
      <c r="H17" s="28" t="n">
        <v>121.5</v>
      </c>
      <c r="I17" s="146" t="n">
        <f aca="false">H17/G17</f>
        <v>1</v>
      </c>
    </row>
    <row r="18" s="144" customFormat="true" ht="15.75" hidden="false" customHeight="false" outlineLevel="0" collapsed="false">
      <c r="A18" s="133" t="s">
        <v>353</v>
      </c>
      <c r="B18" s="136"/>
      <c r="C18" s="42" t="s">
        <v>18</v>
      </c>
      <c r="D18" s="42" t="s">
        <v>51</v>
      </c>
      <c r="E18" s="145" t="s">
        <v>352</v>
      </c>
      <c r="F18" s="42" t="s">
        <v>354</v>
      </c>
      <c r="G18" s="28" t="n">
        <v>1</v>
      </c>
      <c r="H18" s="28" t="n">
        <v>0.5</v>
      </c>
      <c r="I18" s="146" t="n">
        <f aca="false">H18/G18</f>
        <v>0.5</v>
      </c>
    </row>
    <row r="19" s="144" customFormat="true" ht="31.5" hidden="false" customHeight="false" outlineLevel="0" collapsed="false">
      <c r="A19" s="147" t="s">
        <v>41</v>
      </c>
      <c r="B19" s="147"/>
      <c r="C19" s="24" t="s">
        <v>18</v>
      </c>
      <c r="D19" s="24" t="s">
        <v>42</v>
      </c>
      <c r="E19" s="139"/>
      <c r="F19" s="24"/>
      <c r="G19" s="25" t="n">
        <f aca="false">G21</f>
        <v>100.8</v>
      </c>
      <c r="H19" s="25" t="n">
        <f aca="false">H21</f>
        <v>100.7</v>
      </c>
      <c r="I19" s="132" t="n">
        <f aca="false">H19/G19</f>
        <v>0.999007936507936</v>
      </c>
    </row>
    <row r="20" customFormat="false" ht="31.5" hidden="false" customHeight="false" outlineLevel="0" collapsed="false">
      <c r="A20" s="143" t="s">
        <v>355</v>
      </c>
      <c r="B20" s="143"/>
      <c r="C20" s="42" t="s">
        <v>18</v>
      </c>
      <c r="D20" s="42" t="s">
        <v>42</v>
      </c>
      <c r="E20" s="145" t="s">
        <v>352</v>
      </c>
      <c r="F20" s="42"/>
      <c r="G20" s="28"/>
      <c r="H20" s="28"/>
      <c r="I20" s="146"/>
    </row>
    <row r="21" customFormat="false" ht="15.75" hidden="false" customHeight="false" outlineLevel="0" collapsed="false">
      <c r="A21" s="136" t="s">
        <v>123</v>
      </c>
      <c r="B21" s="136"/>
      <c r="C21" s="42" t="s">
        <v>18</v>
      </c>
      <c r="D21" s="42" t="s">
        <v>42</v>
      </c>
      <c r="E21" s="145" t="s">
        <v>352</v>
      </c>
      <c r="F21" s="42" t="s">
        <v>27</v>
      </c>
      <c r="G21" s="28" t="n">
        <v>100.8</v>
      </c>
      <c r="H21" s="28" t="n">
        <v>100.7</v>
      </c>
      <c r="I21" s="146" t="n">
        <f aca="false">H21/G21</f>
        <v>0.999007936507936</v>
      </c>
    </row>
    <row r="22" customFormat="false" ht="15.75" hidden="false" customHeight="false" outlineLevel="0" collapsed="false">
      <c r="A22" s="147" t="s">
        <v>52</v>
      </c>
      <c r="B22" s="147"/>
      <c r="C22" s="24" t="s">
        <v>18</v>
      </c>
      <c r="D22" s="24" t="s">
        <v>53</v>
      </c>
      <c r="E22" s="139"/>
      <c r="F22" s="24"/>
      <c r="G22" s="25" t="n">
        <f aca="false">G24</f>
        <v>955</v>
      </c>
      <c r="H22" s="25" t="n">
        <f aca="false">H24</f>
        <v>955</v>
      </c>
      <c r="I22" s="132" t="n">
        <f aca="false">H22/G22</f>
        <v>1</v>
      </c>
    </row>
    <row r="23" customFormat="false" ht="31.5" hidden="false" customHeight="false" outlineLevel="0" collapsed="false">
      <c r="A23" s="143" t="s">
        <v>355</v>
      </c>
      <c r="B23" s="143"/>
      <c r="C23" s="42" t="s">
        <v>18</v>
      </c>
      <c r="D23" s="42" t="s">
        <v>53</v>
      </c>
      <c r="E23" s="145" t="s">
        <v>352</v>
      </c>
      <c r="F23" s="42"/>
      <c r="G23" s="28"/>
      <c r="H23" s="28"/>
      <c r="I23" s="146"/>
    </row>
    <row r="24" customFormat="false" ht="15.75" hidden="false" customHeight="false" outlineLevel="0" collapsed="false">
      <c r="A24" s="136" t="s">
        <v>353</v>
      </c>
      <c r="B24" s="136"/>
      <c r="C24" s="42" t="s">
        <v>18</v>
      </c>
      <c r="D24" s="42" t="s">
        <v>53</v>
      </c>
      <c r="E24" s="145" t="s">
        <v>352</v>
      </c>
      <c r="F24" s="42" t="s">
        <v>354</v>
      </c>
      <c r="G24" s="28" t="n">
        <v>955</v>
      </c>
      <c r="H24" s="28" t="n">
        <v>955</v>
      </c>
      <c r="I24" s="146" t="n">
        <f aca="false">H24/G24</f>
        <v>1</v>
      </c>
    </row>
    <row r="25" customFormat="false" ht="15.75" hidden="false" customHeight="false" outlineLevel="0" collapsed="false">
      <c r="A25" s="137" t="s">
        <v>58</v>
      </c>
      <c r="B25" s="137"/>
      <c r="C25" s="24" t="s">
        <v>18</v>
      </c>
      <c r="D25" s="24" t="s">
        <v>59</v>
      </c>
      <c r="E25" s="139"/>
      <c r="F25" s="24"/>
      <c r="G25" s="25" t="n">
        <f aca="false">G27</f>
        <v>11</v>
      </c>
      <c r="H25" s="25" t="n">
        <f aca="false">H27</f>
        <v>0</v>
      </c>
      <c r="I25" s="132" t="n">
        <f aca="false">H25/G25</f>
        <v>0</v>
      </c>
    </row>
    <row r="26" customFormat="false" ht="31.5" hidden="false" customHeight="false" outlineLevel="0" collapsed="false">
      <c r="A26" s="143" t="s">
        <v>355</v>
      </c>
      <c r="B26" s="143"/>
      <c r="C26" s="27" t="s">
        <v>18</v>
      </c>
      <c r="D26" s="27" t="s">
        <v>59</v>
      </c>
      <c r="E26" s="145" t="s">
        <v>352</v>
      </c>
      <c r="F26" s="42"/>
      <c r="G26" s="28"/>
      <c r="H26" s="28"/>
      <c r="I26" s="146"/>
    </row>
    <row r="27" customFormat="false" ht="15.75" hidden="false" customHeight="false" outlineLevel="0" collapsed="false">
      <c r="A27" s="133" t="s">
        <v>353</v>
      </c>
      <c r="B27" s="133"/>
      <c r="C27" s="27" t="s">
        <v>18</v>
      </c>
      <c r="D27" s="27" t="s">
        <v>59</v>
      </c>
      <c r="E27" s="145" t="s">
        <v>352</v>
      </c>
      <c r="F27" s="42" t="s">
        <v>354</v>
      </c>
      <c r="G27" s="28" t="n">
        <v>11</v>
      </c>
      <c r="H27" s="28" t="n">
        <v>0</v>
      </c>
      <c r="I27" s="146" t="n">
        <f aca="false">H27/G27</f>
        <v>0</v>
      </c>
    </row>
    <row r="28" customFormat="false" ht="15.75" hidden="false" customHeight="false" outlineLevel="0" collapsed="false">
      <c r="A28" s="137" t="s">
        <v>34</v>
      </c>
      <c r="B28" s="137"/>
      <c r="C28" s="24" t="s">
        <v>18</v>
      </c>
      <c r="D28" s="24" t="s">
        <v>35</v>
      </c>
      <c r="E28" s="139"/>
      <c r="F28" s="24"/>
      <c r="G28" s="25" t="n">
        <f aca="false">G30+G32+G33</f>
        <v>1402.8</v>
      </c>
      <c r="H28" s="25" t="n">
        <f aca="false">H30+H32+H33</f>
        <v>1348.9</v>
      </c>
      <c r="I28" s="132" t="n">
        <f aca="false">H28/G28</f>
        <v>0.961576846307385</v>
      </c>
    </row>
    <row r="29" s="44" customFormat="true" ht="15.75" hidden="false" customHeight="false" outlineLevel="0" collapsed="false">
      <c r="A29" s="143" t="s">
        <v>356</v>
      </c>
      <c r="B29" s="143"/>
      <c r="C29" s="42" t="s">
        <v>18</v>
      </c>
      <c r="D29" s="42" t="s">
        <v>35</v>
      </c>
      <c r="E29" s="145" t="s">
        <v>352</v>
      </c>
      <c r="F29" s="42"/>
      <c r="G29" s="31"/>
      <c r="H29" s="31"/>
      <c r="I29" s="135"/>
    </row>
    <row r="30" customFormat="false" ht="15.75" hidden="false" customHeight="false" outlineLevel="0" collapsed="false">
      <c r="A30" s="143" t="s">
        <v>349</v>
      </c>
      <c r="B30" s="148"/>
      <c r="C30" s="27" t="s">
        <v>18</v>
      </c>
      <c r="D30" s="27" t="s">
        <v>35</v>
      </c>
      <c r="E30" s="145" t="s">
        <v>352</v>
      </c>
      <c r="F30" s="42" t="s">
        <v>350</v>
      </c>
      <c r="G30" s="31" t="n">
        <v>19</v>
      </c>
      <c r="H30" s="31" t="n">
        <v>19</v>
      </c>
      <c r="I30" s="146" t="n">
        <f aca="false">H30/G30</f>
        <v>1</v>
      </c>
    </row>
    <row r="31" customFormat="false" ht="31.5" hidden="false" customHeight="false" outlineLevel="0" collapsed="false">
      <c r="A31" s="143" t="s">
        <v>355</v>
      </c>
      <c r="B31" s="143"/>
      <c r="C31" s="42" t="s">
        <v>18</v>
      </c>
      <c r="D31" s="42" t="s">
        <v>35</v>
      </c>
      <c r="E31" s="145" t="s">
        <v>352</v>
      </c>
      <c r="F31" s="140"/>
      <c r="G31" s="141"/>
      <c r="H31" s="141"/>
      <c r="I31" s="142"/>
    </row>
    <row r="32" s="44" customFormat="true" ht="13.5" hidden="false" customHeight="true" outlineLevel="0" collapsed="false">
      <c r="A32" s="143" t="s">
        <v>349</v>
      </c>
      <c r="B32" s="148"/>
      <c r="C32" s="42" t="s">
        <v>18</v>
      </c>
      <c r="D32" s="42" t="s">
        <v>35</v>
      </c>
      <c r="E32" s="145" t="s">
        <v>352</v>
      </c>
      <c r="F32" s="42" t="s">
        <v>350</v>
      </c>
      <c r="G32" s="31" t="n">
        <v>1293.8</v>
      </c>
      <c r="H32" s="31" t="n">
        <v>1239.9</v>
      </c>
      <c r="I32" s="146" t="n">
        <f aca="false">H32/G32</f>
        <v>0.958339774308239</v>
      </c>
    </row>
    <row r="33" s="44" customFormat="true" ht="15.75" hidden="false" customHeight="false" outlineLevel="0" collapsed="false">
      <c r="A33" s="136" t="s">
        <v>353</v>
      </c>
      <c r="B33" s="136"/>
      <c r="C33" s="27" t="s">
        <v>18</v>
      </c>
      <c r="D33" s="27" t="s">
        <v>35</v>
      </c>
      <c r="E33" s="145" t="s">
        <v>352</v>
      </c>
      <c r="F33" s="42" t="s">
        <v>354</v>
      </c>
      <c r="G33" s="31" t="n">
        <v>90</v>
      </c>
      <c r="H33" s="31" t="n">
        <v>90</v>
      </c>
      <c r="I33" s="146" t="n">
        <f aca="false">H33/G33</f>
        <v>1</v>
      </c>
    </row>
    <row r="34" s="44" customFormat="true" ht="15.75" hidden="false" customHeight="false" outlineLevel="0" collapsed="false">
      <c r="A34" s="149" t="s">
        <v>357</v>
      </c>
      <c r="B34" s="149"/>
      <c r="C34" s="19" t="s">
        <v>47</v>
      </c>
      <c r="D34" s="19" t="s">
        <v>19</v>
      </c>
      <c r="E34" s="150"/>
      <c r="F34" s="19"/>
      <c r="G34" s="20" t="n">
        <f aca="false">G35</f>
        <v>356.9</v>
      </c>
      <c r="H34" s="20" t="n">
        <f aca="false">H35</f>
        <v>356.9</v>
      </c>
      <c r="I34" s="130" t="n">
        <f aca="false">H34/G34</f>
        <v>1</v>
      </c>
    </row>
    <row r="35" s="152" customFormat="true" ht="15.75" hidden="false" customHeight="false" outlineLevel="0" collapsed="false">
      <c r="A35" s="151" t="s">
        <v>358</v>
      </c>
      <c r="B35" s="151"/>
      <c r="C35" s="24" t="s">
        <v>47</v>
      </c>
      <c r="D35" s="24" t="s">
        <v>21</v>
      </c>
      <c r="E35" s="139"/>
      <c r="F35" s="24"/>
      <c r="G35" s="25" t="n">
        <f aca="false">G37+G38</f>
        <v>356.9</v>
      </c>
      <c r="H35" s="25" t="n">
        <f aca="false">H37+H38</f>
        <v>356.9</v>
      </c>
      <c r="I35" s="132" t="n">
        <f aca="false">H35/G35</f>
        <v>1</v>
      </c>
    </row>
    <row r="36" s="152" customFormat="true" ht="15.75" hidden="false" customHeight="false" outlineLevel="0" collapsed="false">
      <c r="A36" s="143" t="s">
        <v>359</v>
      </c>
      <c r="B36" s="143"/>
      <c r="C36" s="42" t="s">
        <v>47</v>
      </c>
      <c r="D36" s="42" t="s">
        <v>21</v>
      </c>
      <c r="E36" s="145" t="s">
        <v>352</v>
      </c>
      <c r="F36" s="42"/>
      <c r="G36" s="31"/>
      <c r="H36" s="31"/>
      <c r="I36" s="135"/>
    </row>
    <row r="37" s="152" customFormat="true" ht="47.25" hidden="false" customHeight="false" outlineLevel="0" collapsed="false">
      <c r="A37" s="136" t="s">
        <v>346</v>
      </c>
      <c r="B37" s="136"/>
      <c r="C37" s="27" t="s">
        <v>47</v>
      </c>
      <c r="D37" s="27" t="s">
        <v>21</v>
      </c>
      <c r="E37" s="145" t="s">
        <v>352</v>
      </c>
      <c r="F37" s="42" t="s">
        <v>347</v>
      </c>
      <c r="G37" s="28" t="n">
        <v>299.7</v>
      </c>
      <c r="H37" s="28" t="n">
        <v>299.7</v>
      </c>
      <c r="I37" s="146" t="n">
        <f aca="false">H37/G37</f>
        <v>1</v>
      </c>
    </row>
    <row r="38" s="152" customFormat="true" ht="15.75" hidden="false" customHeight="false" outlineLevel="0" collapsed="false">
      <c r="A38" s="143" t="s">
        <v>349</v>
      </c>
      <c r="B38" s="148"/>
      <c r="C38" s="27" t="s">
        <v>47</v>
      </c>
      <c r="D38" s="27" t="s">
        <v>21</v>
      </c>
      <c r="E38" s="145" t="s">
        <v>352</v>
      </c>
      <c r="F38" s="42" t="s">
        <v>350</v>
      </c>
      <c r="G38" s="28" t="n">
        <v>57.2</v>
      </c>
      <c r="H38" s="28" t="n">
        <v>57.2</v>
      </c>
      <c r="I38" s="146" t="n">
        <f aca="false">H38/G38</f>
        <v>1</v>
      </c>
    </row>
    <row r="39" s="155" customFormat="true" ht="15.75" hidden="false" customHeight="false" outlineLevel="0" collapsed="false">
      <c r="A39" s="153" t="s">
        <v>85</v>
      </c>
      <c r="B39" s="153"/>
      <c r="C39" s="19" t="s">
        <v>21</v>
      </c>
      <c r="D39" s="19" t="s">
        <v>19</v>
      </c>
      <c r="E39" s="154"/>
      <c r="F39" s="67"/>
      <c r="G39" s="20" t="n">
        <f aca="false">G40+G43+G48</f>
        <v>831.9</v>
      </c>
      <c r="H39" s="20" t="n">
        <f aca="false">H40+H43+H48</f>
        <v>747.7</v>
      </c>
      <c r="I39" s="130" t="n">
        <f aca="false">H39/G39</f>
        <v>0.898785911768241</v>
      </c>
    </row>
    <row r="40" s="158" customFormat="true" ht="15.75" hidden="false" customHeight="false" outlineLevel="0" collapsed="false">
      <c r="A40" s="156" t="s">
        <v>360</v>
      </c>
      <c r="B40" s="156"/>
      <c r="C40" s="24" t="s">
        <v>21</v>
      </c>
      <c r="D40" s="24" t="s">
        <v>98</v>
      </c>
      <c r="E40" s="157"/>
      <c r="F40" s="65"/>
      <c r="G40" s="25" t="n">
        <f aca="false">G42</f>
        <v>10</v>
      </c>
      <c r="H40" s="25" t="n">
        <f aca="false">H42</f>
        <v>0</v>
      </c>
      <c r="I40" s="132" t="n">
        <f aca="false">H40/G40</f>
        <v>0</v>
      </c>
    </row>
    <row r="41" s="159" customFormat="true" ht="31.5" hidden="false" customHeight="false" outlineLevel="0" collapsed="false">
      <c r="A41" s="143" t="s">
        <v>355</v>
      </c>
      <c r="B41" s="143"/>
      <c r="C41" s="42" t="s">
        <v>21</v>
      </c>
      <c r="D41" s="42" t="s">
        <v>98</v>
      </c>
      <c r="E41" s="145" t="s">
        <v>352</v>
      </c>
      <c r="F41" s="42"/>
      <c r="G41" s="31"/>
      <c r="H41" s="31"/>
      <c r="I41" s="135"/>
    </row>
    <row r="42" customFormat="false" ht="15.75" hidden="false" customHeight="false" outlineLevel="0" collapsed="false">
      <c r="A42" s="143" t="s">
        <v>349</v>
      </c>
      <c r="B42" s="143"/>
      <c r="C42" s="27" t="s">
        <v>21</v>
      </c>
      <c r="D42" s="42" t="s">
        <v>98</v>
      </c>
      <c r="E42" s="145" t="s">
        <v>352</v>
      </c>
      <c r="F42" s="42" t="s">
        <v>350</v>
      </c>
      <c r="G42" s="28" t="n">
        <v>10</v>
      </c>
      <c r="H42" s="28" t="n">
        <v>0</v>
      </c>
      <c r="I42" s="146" t="n">
        <f aca="false">H42/G42</f>
        <v>0</v>
      </c>
    </row>
    <row r="43" customFormat="false" ht="31.5" hidden="false" customHeight="false" outlineLevel="0" collapsed="false">
      <c r="A43" s="156" t="s">
        <v>361</v>
      </c>
      <c r="B43" s="156"/>
      <c r="C43" s="24" t="s">
        <v>21</v>
      </c>
      <c r="D43" s="24" t="s">
        <v>181</v>
      </c>
      <c r="E43" s="157"/>
      <c r="F43" s="65"/>
      <c r="G43" s="25" t="n">
        <f aca="false">SUM(G45:G47)</f>
        <v>773</v>
      </c>
      <c r="H43" s="25" t="n">
        <f aca="false">SUM(H45:H47)</f>
        <v>698.8</v>
      </c>
      <c r="I43" s="132" t="n">
        <f aca="false">H43/G43</f>
        <v>0.904010349288486</v>
      </c>
    </row>
    <row r="44" s="160" customFormat="true" ht="31.5" hidden="false" customHeight="false" outlineLevel="0" collapsed="false">
      <c r="A44" s="143" t="s">
        <v>355</v>
      </c>
      <c r="B44" s="143"/>
      <c r="C44" s="42" t="s">
        <v>21</v>
      </c>
      <c r="D44" s="42" t="s">
        <v>181</v>
      </c>
      <c r="E44" s="145" t="s">
        <v>352</v>
      </c>
      <c r="F44" s="42"/>
      <c r="G44" s="31"/>
      <c r="H44" s="31"/>
      <c r="I44" s="135"/>
    </row>
    <row r="45" s="161" customFormat="true" ht="15.75" hidden="false" customHeight="false" outlineLevel="0" collapsed="false">
      <c r="A45" s="143" t="s">
        <v>349</v>
      </c>
      <c r="B45" s="143"/>
      <c r="C45" s="27" t="s">
        <v>21</v>
      </c>
      <c r="D45" s="27" t="s">
        <v>181</v>
      </c>
      <c r="E45" s="145" t="s">
        <v>352</v>
      </c>
      <c r="F45" s="42" t="s">
        <v>350</v>
      </c>
      <c r="G45" s="28" t="n">
        <v>655.1</v>
      </c>
      <c r="H45" s="28" t="n">
        <v>581.9</v>
      </c>
      <c r="I45" s="146" t="n">
        <f aca="false">H45/G45</f>
        <v>0.888261334147458</v>
      </c>
    </row>
    <row r="46" s="161" customFormat="true" ht="15.75" hidden="false" customHeight="false" outlineLevel="0" collapsed="false">
      <c r="A46" s="136" t="s">
        <v>123</v>
      </c>
      <c r="B46" s="143"/>
      <c r="C46" s="27" t="s">
        <v>21</v>
      </c>
      <c r="D46" s="27" t="s">
        <v>181</v>
      </c>
      <c r="E46" s="145" t="s">
        <v>352</v>
      </c>
      <c r="F46" s="42" t="s">
        <v>27</v>
      </c>
      <c r="G46" s="28" t="n">
        <v>113.8</v>
      </c>
      <c r="H46" s="28" t="n">
        <v>113.8</v>
      </c>
      <c r="I46" s="146" t="n">
        <f aca="false">H46/G46</f>
        <v>1</v>
      </c>
    </row>
    <row r="47" s="159" customFormat="true" ht="15.75" hidden="false" customHeight="false" outlineLevel="0" collapsed="false">
      <c r="A47" s="136" t="s">
        <v>353</v>
      </c>
      <c r="B47" s="52"/>
      <c r="C47" s="162" t="s">
        <v>21</v>
      </c>
      <c r="D47" s="162" t="n">
        <v>10</v>
      </c>
      <c r="E47" s="163" t="s">
        <v>352</v>
      </c>
      <c r="F47" s="52" t="n">
        <v>800</v>
      </c>
      <c r="G47" s="28" t="n">
        <v>4.1</v>
      </c>
      <c r="H47" s="28" t="n">
        <v>3.1</v>
      </c>
      <c r="I47" s="146" t="n">
        <f aca="false">H47/G47</f>
        <v>0.75609756097561</v>
      </c>
    </row>
    <row r="48" s="159" customFormat="true" ht="31.5" hidden="false" customHeight="false" outlineLevel="0" collapsed="false">
      <c r="A48" s="156" t="s">
        <v>362</v>
      </c>
      <c r="B48" s="156"/>
      <c r="C48" s="24" t="s">
        <v>21</v>
      </c>
      <c r="D48" s="24" t="s">
        <v>76</v>
      </c>
      <c r="E48" s="157"/>
      <c r="F48" s="65"/>
      <c r="G48" s="25" t="n">
        <f aca="false">G50</f>
        <v>48.9</v>
      </c>
      <c r="H48" s="25" t="n">
        <f aca="false">H50</f>
        <v>48.9</v>
      </c>
      <c r="I48" s="132" t="n">
        <f aca="false">H48/G48</f>
        <v>1</v>
      </c>
    </row>
    <row r="49" s="159" customFormat="true" ht="31.5" hidden="false" customHeight="false" outlineLevel="0" collapsed="false">
      <c r="A49" s="143" t="s">
        <v>355</v>
      </c>
      <c r="B49" s="143"/>
      <c r="C49" s="42" t="s">
        <v>21</v>
      </c>
      <c r="D49" s="42" t="s">
        <v>76</v>
      </c>
      <c r="E49" s="145" t="s">
        <v>352</v>
      </c>
      <c r="F49" s="42"/>
      <c r="G49" s="31"/>
      <c r="H49" s="31"/>
      <c r="I49" s="135"/>
    </row>
    <row r="50" customFormat="false" ht="15.75" hidden="false" customHeight="false" outlineLevel="0" collapsed="false">
      <c r="A50" s="136" t="s">
        <v>123</v>
      </c>
      <c r="B50" s="143"/>
      <c r="C50" s="27" t="s">
        <v>21</v>
      </c>
      <c r="D50" s="27" t="s">
        <v>76</v>
      </c>
      <c r="E50" s="145" t="s">
        <v>352</v>
      </c>
      <c r="F50" s="42" t="s">
        <v>27</v>
      </c>
      <c r="G50" s="28" t="n">
        <v>48.9</v>
      </c>
      <c r="H50" s="28" t="n">
        <v>48.9</v>
      </c>
      <c r="I50" s="146" t="n">
        <f aca="false">H50/G50</f>
        <v>1</v>
      </c>
    </row>
    <row r="51" customFormat="false" ht="15.75" hidden="false" customHeight="false" outlineLevel="0" collapsed="false">
      <c r="A51" s="129" t="s">
        <v>107</v>
      </c>
      <c r="B51" s="129"/>
      <c r="C51" s="19" t="s">
        <v>51</v>
      </c>
      <c r="D51" s="19" t="s">
        <v>19</v>
      </c>
      <c r="E51" s="150"/>
      <c r="F51" s="19"/>
      <c r="G51" s="20" t="n">
        <f aca="false">G57+G52</f>
        <v>7548</v>
      </c>
      <c r="H51" s="20" t="n">
        <f aca="false">H57+H52</f>
        <v>7436.1</v>
      </c>
      <c r="I51" s="130" t="n">
        <f aca="false">H51/G51</f>
        <v>0.985174880763116</v>
      </c>
    </row>
    <row r="52" s="22" customFormat="true" ht="15.75" hidden="false" customHeight="false" outlineLevel="0" collapsed="false">
      <c r="A52" s="151" t="s">
        <v>127</v>
      </c>
      <c r="B52" s="151"/>
      <c r="C52" s="24" t="s">
        <v>51</v>
      </c>
      <c r="D52" s="24" t="s">
        <v>98</v>
      </c>
      <c r="E52" s="157"/>
      <c r="F52" s="65"/>
      <c r="G52" s="25" t="n">
        <f aca="false">G54+G56</f>
        <v>7393</v>
      </c>
      <c r="H52" s="25" t="n">
        <f aca="false">H54+H56</f>
        <v>7281.1</v>
      </c>
      <c r="I52" s="132" t="n">
        <f aca="false">H52/G52</f>
        <v>0.984864060597863</v>
      </c>
    </row>
    <row r="53" customFormat="false" ht="32.25" hidden="false" customHeight="true" outlineLevel="0" collapsed="false">
      <c r="A53" s="164" t="s">
        <v>363</v>
      </c>
      <c r="B53" s="165"/>
      <c r="C53" s="45" t="s">
        <v>51</v>
      </c>
      <c r="D53" s="45" t="s">
        <v>98</v>
      </c>
      <c r="E53" s="166" t="s">
        <v>364</v>
      </c>
      <c r="F53" s="45"/>
      <c r="G53" s="61"/>
      <c r="H53" s="61"/>
      <c r="I53" s="167"/>
    </row>
    <row r="54" customFormat="false" ht="15.75" hidden="false" customHeight="false" outlineLevel="0" collapsed="false">
      <c r="A54" s="143" t="s">
        <v>349</v>
      </c>
      <c r="B54" s="165"/>
      <c r="C54" s="45" t="s">
        <v>51</v>
      </c>
      <c r="D54" s="45" t="s">
        <v>98</v>
      </c>
      <c r="E54" s="166" t="s">
        <v>364</v>
      </c>
      <c r="F54" s="45" t="s">
        <v>350</v>
      </c>
      <c r="G54" s="43" t="n">
        <v>6221</v>
      </c>
      <c r="H54" s="43" t="n">
        <v>6209.9</v>
      </c>
      <c r="I54" s="168" t="n">
        <f aca="false">H54/G54</f>
        <v>0.998215720945186</v>
      </c>
    </row>
    <row r="55" customFormat="false" ht="31.5" hidden="false" customHeight="false" outlineLevel="0" collapsed="false">
      <c r="A55" s="143" t="s">
        <v>355</v>
      </c>
      <c r="B55" s="169"/>
      <c r="C55" s="45" t="s">
        <v>51</v>
      </c>
      <c r="D55" s="45" t="s">
        <v>98</v>
      </c>
      <c r="E55" s="145" t="s">
        <v>352</v>
      </c>
      <c r="F55" s="42"/>
      <c r="G55" s="31"/>
      <c r="H55" s="31"/>
      <c r="I55" s="135"/>
    </row>
    <row r="56" customFormat="false" ht="15.75" hidden="false" customHeight="false" outlineLevel="0" collapsed="false">
      <c r="A56" s="143" t="s">
        <v>349</v>
      </c>
      <c r="B56" s="143"/>
      <c r="C56" s="45" t="s">
        <v>51</v>
      </c>
      <c r="D56" s="45" t="s">
        <v>98</v>
      </c>
      <c r="E56" s="145" t="s">
        <v>352</v>
      </c>
      <c r="F56" s="42" t="s">
        <v>350</v>
      </c>
      <c r="G56" s="31" t="n">
        <v>1172</v>
      </c>
      <c r="H56" s="31" t="n">
        <v>1071.2</v>
      </c>
      <c r="I56" s="146" t="n">
        <f aca="false">H56/G56</f>
        <v>0.913993174061433</v>
      </c>
    </row>
    <row r="57" s="170" customFormat="true" ht="15.75" hidden="false" customHeight="false" outlineLevel="0" collapsed="false">
      <c r="A57" s="137" t="s">
        <v>128</v>
      </c>
      <c r="B57" s="137"/>
      <c r="C57" s="24" t="s">
        <v>51</v>
      </c>
      <c r="D57" s="24" t="s">
        <v>129</v>
      </c>
      <c r="E57" s="139"/>
      <c r="F57" s="24"/>
      <c r="G57" s="25" t="n">
        <f aca="false">G59</f>
        <v>155</v>
      </c>
      <c r="H57" s="25" t="n">
        <f aca="false">H59</f>
        <v>155</v>
      </c>
      <c r="I57" s="132" t="n">
        <f aca="false">H57/G57</f>
        <v>1</v>
      </c>
    </row>
    <row r="58" s="44" customFormat="true" ht="31.5" hidden="false" customHeight="false" outlineLevel="0" collapsed="false">
      <c r="A58" s="143" t="s">
        <v>355</v>
      </c>
      <c r="B58" s="143"/>
      <c r="C58" s="42" t="s">
        <v>51</v>
      </c>
      <c r="D58" s="42" t="s">
        <v>129</v>
      </c>
      <c r="E58" s="145" t="s">
        <v>352</v>
      </c>
      <c r="F58" s="42"/>
      <c r="G58" s="61"/>
      <c r="H58" s="61"/>
      <c r="I58" s="167"/>
    </row>
    <row r="59" s="44" customFormat="true" ht="15.75" hidden="false" customHeight="false" outlineLevel="0" collapsed="false">
      <c r="A59" s="143" t="s">
        <v>349</v>
      </c>
      <c r="B59" s="143"/>
      <c r="C59" s="42" t="s">
        <v>51</v>
      </c>
      <c r="D59" s="42" t="s">
        <v>129</v>
      </c>
      <c r="E59" s="145" t="s">
        <v>352</v>
      </c>
      <c r="F59" s="42" t="s">
        <v>350</v>
      </c>
      <c r="G59" s="43" t="n">
        <v>155</v>
      </c>
      <c r="H59" s="43" t="n">
        <v>155</v>
      </c>
      <c r="I59" s="146" t="n">
        <f aca="false">H59/G59</f>
        <v>1</v>
      </c>
    </row>
    <row r="60" s="44" customFormat="true" ht="15.75" hidden="false" customHeight="false" outlineLevel="0" collapsed="false">
      <c r="A60" s="129" t="s">
        <v>138</v>
      </c>
      <c r="B60" s="129"/>
      <c r="C60" s="19" t="s">
        <v>109</v>
      </c>
      <c r="D60" s="19" t="s">
        <v>19</v>
      </c>
      <c r="E60" s="150"/>
      <c r="F60" s="19"/>
      <c r="G60" s="20" t="n">
        <f aca="false">G61+G66+G69</f>
        <v>31801.8</v>
      </c>
      <c r="H60" s="20" t="n">
        <f aca="false">H61+H66+H69</f>
        <v>31309</v>
      </c>
      <c r="I60" s="130" t="n">
        <f aca="false">H60/G60</f>
        <v>0.98450402178493</v>
      </c>
    </row>
    <row r="61" customFormat="false" ht="15.75" hidden="false" customHeight="false" outlineLevel="0" collapsed="false">
      <c r="A61" s="137" t="s">
        <v>365</v>
      </c>
      <c r="B61" s="137"/>
      <c r="C61" s="24" t="s">
        <v>109</v>
      </c>
      <c r="D61" s="24" t="s">
        <v>18</v>
      </c>
      <c r="E61" s="139"/>
      <c r="F61" s="24"/>
      <c r="G61" s="25" t="n">
        <f aca="false">SUM(G63:G65)</f>
        <v>3703.4</v>
      </c>
      <c r="H61" s="25" t="n">
        <f aca="false">SUM(H63:H65)</f>
        <v>3566.4</v>
      </c>
      <c r="I61" s="132" t="n">
        <f aca="false">H61/G61</f>
        <v>0.963006966571259</v>
      </c>
    </row>
    <row r="62" s="171" customFormat="true" ht="31.5" hidden="false" customHeight="false" outlineLevel="0" collapsed="false">
      <c r="A62" s="143" t="s">
        <v>355</v>
      </c>
      <c r="B62" s="143"/>
      <c r="C62" s="42" t="s">
        <v>109</v>
      </c>
      <c r="D62" s="42" t="s">
        <v>18</v>
      </c>
      <c r="E62" s="145" t="s">
        <v>352</v>
      </c>
      <c r="F62" s="42"/>
      <c r="G62" s="31"/>
      <c r="H62" s="31"/>
      <c r="I62" s="135"/>
    </row>
    <row r="63" s="159" customFormat="true" ht="15.75" hidden="false" customHeight="false" outlineLevel="0" collapsed="false">
      <c r="A63" s="143" t="s">
        <v>349</v>
      </c>
      <c r="B63" s="143"/>
      <c r="C63" s="42" t="s">
        <v>109</v>
      </c>
      <c r="D63" s="42" t="s">
        <v>18</v>
      </c>
      <c r="E63" s="145" t="s">
        <v>352</v>
      </c>
      <c r="F63" s="42" t="s">
        <v>350</v>
      </c>
      <c r="G63" s="31" t="n">
        <v>78</v>
      </c>
      <c r="H63" s="31" t="n">
        <v>70.3</v>
      </c>
      <c r="I63" s="146" t="n">
        <f aca="false">H63/G63</f>
        <v>0.901282051282051</v>
      </c>
    </row>
    <row r="64" s="159" customFormat="true" ht="15.75" hidden="false" customHeight="false" outlineLevel="0" collapsed="false">
      <c r="A64" s="136" t="s">
        <v>123</v>
      </c>
      <c r="B64" s="143"/>
      <c r="C64" s="42" t="s">
        <v>109</v>
      </c>
      <c r="D64" s="42" t="s">
        <v>18</v>
      </c>
      <c r="E64" s="145" t="s">
        <v>352</v>
      </c>
      <c r="F64" s="42" t="s">
        <v>27</v>
      </c>
      <c r="G64" s="31" t="n">
        <v>5</v>
      </c>
      <c r="H64" s="31" t="n">
        <v>5</v>
      </c>
      <c r="I64" s="146" t="n">
        <f aca="false">H64/G64</f>
        <v>1</v>
      </c>
    </row>
    <row r="65" s="159" customFormat="true" ht="15.75" hidden="false" customHeight="false" outlineLevel="0" collapsed="false">
      <c r="A65" s="136" t="s">
        <v>353</v>
      </c>
      <c r="B65" s="143"/>
      <c r="C65" s="42" t="s">
        <v>109</v>
      </c>
      <c r="D65" s="42" t="s">
        <v>18</v>
      </c>
      <c r="E65" s="145" t="s">
        <v>352</v>
      </c>
      <c r="F65" s="42" t="s">
        <v>354</v>
      </c>
      <c r="G65" s="31" t="n">
        <v>3620.4</v>
      </c>
      <c r="H65" s="31" t="n">
        <v>3491.1</v>
      </c>
      <c r="I65" s="146" t="n">
        <f aca="false">H65/G65</f>
        <v>0.964285714285714</v>
      </c>
    </row>
    <row r="66" s="159" customFormat="true" ht="15.75" hidden="false" customHeight="false" outlineLevel="0" collapsed="false">
      <c r="A66" s="137" t="s">
        <v>139</v>
      </c>
      <c r="B66" s="137"/>
      <c r="C66" s="24" t="s">
        <v>109</v>
      </c>
      <c r="D66" s="24" t="s">
        <v>47</v>
      </c>
      <c r="E66" s="139"/>
      <c r="F66" s="24"/>
      <c r="G66" s="25" t="n">
        <f aca="false">G68</f>
        <v>19379.7</v>
      </c>
      <c r="H66" s="25" t="n">
        <f aca="false">H68</f>
        <v>19379.6</v>
      </c>
      <c r="I66" s="132" t="n">
        <f aca="false">H66/G66</f>
        <v>0.999994839961403</v>
      </c>
    </row>
    <row r="67" customFormat="false" ht="31.5" hidden="false" customHeight="false" outlineLevel="0" collapsed="false">
      <c r="A67" s="143" t="s">
        <v>355</v>
      </c>
      <c r="B67" s="172"/>
      <c r="C67" s="27" t="s">
        <v>109</v>
      </c>
      <c r="D67" s="27" t="s">
        <v>47</v>
      </c>
      <c r="E67" s="134" t="s">
        <v>352</v>
      </c>
      <c r="F67" s="60"/>
      <c r="G67" s="61"/>
      <c r="H67" s="61"/>
      <c r="I67" s="167"/>
    </row>
    <row r="68" customFormat="false" ht="15.75" hidden="false" customHeight="false" outlineLevel="0" collapsed="false">
      <c r="A68" s="143" t="s">
        <v>366</v>
      </c>
      <c r="B68" s="143"/>
      <c r="C68" s="27" t="s">
        <v>109</v>
      </c>
      <c r="D68" s="27" t="s">
        <v>47</v>
      </c>
      <c r="E68" s="166" t="s">
        <v>352</v>
      </c>
      <c r="F68" s="42" t="s">
        <v>367</v>
      </c>
      <c r="G68" s="31" t="n">
        <v>19379.7</v>
      </c>
      <c r="H68" s="31" t="n">
        <v>19379.6</v>
      </c>
      <c r="I68" s="146" t="n">
        <f aca="false">H68/G68</f>
        <v>0.999994839961403</v>
      </c>
    </row>
    <row r="69" customFormat="false" ht="15.75" hidden="false" customHeight="false" outlineLevel="0" collapsed="false">
      <c r="A69" s="173" t="s">
        <v>144</v>
      </c>
      <c r="B69" s="173"/>
      <c r="C69" s="24" t="s">
        <v>109</v>
      </c>
      <c r="D69" s="24" t="s">
        <v>21</v>
      </c>
      <c r="E69" s="139"/>
      <c r="F69" s="24"/>
      <c r="G69" s="25" t="n">
        <f aca="false">G73+G75+G71+G74</f>
        <v>8718.7</v>
      </c>
      <c r="H69" s="25" t="n">
        <f aca="false">H73+H75+H71+H74</f>
        <v>8363</v>
      </c>
      <c r="I69" s="132" t="n">
        <f aca="false">H69/G69</f>
        <v>0.95920263342012</v>
      </c>
    </row>
    <row r="70" customFormat="false" ht="31.5" hidden="false" customHeight="false" outlineLevel="0" collapsed="false">
      <c r="A70" s="174" t="s">
        <v>368</v>
      </c>
      <c r="B70" s="174"/>
      <c r="C70" s="45" t="s">
        <v>109</v>
      </c>
      <c r="D70" s="45" t="s">
        <v>21</v>
      </c>
      <c r="E70" s="166" t="s">
        <v>369</v>
      </c>
      <c r="F70" s="45"/>
      <c r="G70" s="43"/>
      <c r="H70" s="43"/>
      <c r="I70" s="168"/>
    </row>
    <row r="71" customFormat="false" ht="15.75" hidden="false" customHeight="false" outlineLevel="0" collapsed="false">
      <c r="A71" s="143" t="s">
        <v>349</v>
      </c>
      <c r="B71" s="174"/>
      <c r="C71" s="45" t="s">
        <v>109</v>
      </c>
      <c r="D71" s="45" t="s">
        <v>21</v>
      </c>
      <c r="E71" s="166" t="s">
        <v>369</v>
      </c>
      <c r="F71" s="45" t="s">
        <v>350</v>
      </c>
      <c r="G71" s="43" t="n">
        <v>1028</v>
      </c>
      <c r="H71" s="43" t="n">
        <v>995.5</v>
      </c>
      <c r="I71" s="146" t="n">
        <f aca="false">H71/G71</f>
        <v>0.968385214007782</v>
      </c>
    </row>
    <row r="72" s="171" customFormat="true" ht="31.5" hidden="false" customHeight="false" outlineLevel="0" collapsed="false">
      <c r="A72" s="143" t="s">
        <v>355</v>
      </c>
      <c r="B72" s="143"/>
      <c r="C72" s="27" t="s">
        <v>109</v>
      </c>
      <c r="D72" s="27" t="s">
        <v>21</v>
      </c>
      <c r="E72" s="145" t="s">
        <v>352</v>
      </c>
      <c r="F72" s="42"/>
      <c r="G72" s="31"/>
      <c r="H72" s="31"/>
      <c r="I72" s="135"/>
    </row>
    <row r="73" s="171" customFormat="true" ht="15.75" hidden="false" customHeight="false" outlineLevel="0" collapsed="false">
      <c r="A73" s="143" t="s">
        <v>349</v>
      </c>
      <c r="B73" s="143"/>
      <c r="C73" s="27" t="s">
        <v>109</v>
      </c>
      <c r="D73" s="27" t="s">
        <v>21</v>
      </c>
      <c r="E73" s="145" t="s">
        <v>352</v>
      </c>
      <c r="F73" s="42" t="s">
        <v>350</v>
      </c>
      <c r="G73" s="28" t="n">
        <v>7644</v>
      </c>
      <c r="H73" s="28" t="n">
        <v>7321.7</v>
      </c>
      <c r="I73" s="146" t="n">
        <f aca="false">H73/G73</f>
        <v>0.95783621140764</v>
      </c>
    </row>
    <row r="74" s="171" customFormat="true" ht="15.75" hidden="false" customHeight="false" outlineLevel="0" collapsed="false">
      <c r="A74" s="136" t="s">
        <v>123</v>
      </c>
      <c r="B74" s="143"/>
      <c r="C74" s="27" t="s">
        <v>109</v>
      </c>
      <c r="D74" s="27" t="s">
        <v>21</v>
      </c>
      <c r="E74" s="145" t="s">
        <v>352</v>
      </c>
      <c r="F74" s="42" t="s">
        <v>27</v>
      </c>
      <c r="G74" s="28" t="n">
        <v>16.7</v>
      </c>
      <c r="H74" s="28" t="n">
        <v>16.7</v>
      </c>
      <c r="I74" s="146" t="n">
        <f aca="false">H74/G74</f>
        <v>1</v>
      </c>
    </row>
    <row r="75" s="171" customFormat="true" ht="15.75" hidden="false" customHeight="false" outlineLevel="0" collapsed="false">
      <c r="A75" s="175" t="s">
        <v>353</v>
      </c>
      <c r="B75" s="175"/>
      <c r="C75" s="27" t="s">
        <v>109</v>
      </c>
      <c r="D75" s="27" t="s">
        <v>21</v>
      </c>
      <c r="E75" s="145" t="s">
        <v>352</v>
      </c>
      <c r="F75" s="42" t="s">
        <v>354</v>
      </c>
      <c r="G75" s="31" t="n">
        <v>30</v>
      </c>
      <c r="H75" s="31" t="n">
        <v>29.1</v>
      </c>
      <c r="I75" s="146" t="n">
        <f aca="false">H75/G75</f>
        <v>0.97</v>
      </c>
    </row>
    <row r="76" customFormat="false" ht="15.75" hidden="false" customHeight="false" outlineLevel="0" collapsed="false">
      <c r="A76" s="129" t="s">
        <v>149</v>
      </c>
      <c r="B76" s="129"/>
      <c r="C76" s="19" t="s">
        <v>53</v>
      </c>
      <c r="D76" s="19" t="s">
        <v>19</v>
      </c>
      <c r="E76" s="150"/>
      <c r="F76" s="19"/>
      <c r="G76" s="20" t="n">
        <f aca="false">G90+G87+G77+G81</f>
        <v>2936.4</v>
      </c>
      <c r="H76" s="20" t="n">
        <f aca="false">H90+H87+H77+H81</f>
        <v>2929.7</v>
      </c>
      <c r="I76" s="130" t="n">
        <f aca="false">H76/G76</f>
        <v>0.997718294510285</v>
      </c>
    </row>
    <row r="77" customFormat="false" ht="15.75" hidden="false" customHeight="false" outlineLevel="0" collapsed="false">
      <c r="A77" s="137" t="s">
        <v>225</v>
      </c>
      <c r="B77" s="137"/>
      <c r="C77" s="24" t="s">
        <v>53</v>
      </c>
      <c r="D77" s="24" t="s">
        <v>18</v>
      </c>
      <c r="E77" s="139"/>
      <c r="F77" s="24"/>
      <c r="G77" s="25" t="n">
        <f aca="false">G80</f>
        <v>308.7</v>
      </c>
      <c r="H77" s="25" t="n">
        <f aca="false">H80</f>
        <v>308.7</v>
      </c>
      <c r="I77" s="132" t="n">
        <f aca="false">H77/G77</f>
        <v>1</v>
      </c>
    </row>
    <row r="78" customFormat="false" ht="31.5" hidden="false" customHeight="false" outlineLevel="0" collapsed="false">
      <c r="A78" s="143" t="s">
        <v>370</v>
      </c>
      <c r="B78" s="143"/>
      <c r="C78" s="42" t="s">
        <v>53</v>
      </c>
      <c r="D78" s="42" t="s">
        <v>18</v>
      </c>
      <c r="E78" s="145" t="s">
        <v>371</v>
      </c>
      <c r="F78" s="42"/>
      <c r="G78" s="31"/>
      <c r="H78" s="31"/>
      <c r="I78" s="135"/>
    </row>
    <row r="79" customFormat="false" ht="31.5" hidden="false" customHeight="false" outlineLevel="0" collapsed="false">
      <c r="A79" s="143" t="s">
        <v>372</v>
      </c>
      <c r="B79" s="143"/>
      <c r="C79" s="42" t="s">
        <v>53</v>
      </c>
      <c r="D79" s="42" t="s">
        <v>18</v>
      </c>
      <c r="E79" s="145" t="s">
        <v>373</v>
      </c>
      <c r="F79" s="42"/>
      <c r="G79" s="31"/>
      <c r="H79" s="31"/>
      <c r="I79" s="135"/>
    </row>
    <row r="80" customFormat="false" ht="15.75" hidden="false" customHeight="false" outlineLevel="0" collapsed="false">
      <c r="A80" s="143" t="s">
        <v>349</v>
      </c>
      <c r="B80" s="143"/>
      <c r="C80" s="42" t="s">
        <v>53</v>
      </c>
      <c r="D80" s="42" t="s">
        <v>18</v>
      </c>
      <c r="E80" s="145" t="s">
        <v>373</v>
      </c>
      <c r="F80" s="42" t="s">
        <v>350</v>
      </c>
      <c r="G80" s="31" t="n">
        <v>308.7</v>
      </c>
      <c r="H80" s="31" t="n">
        <v>308.7</v>
      </c>
      <c r="I80" s="146" t="n">
        <f aca="false">H80/G80</f>
        <v>1</v>
      </c>
    </row>
    <row r="81" customFormat="false" ht="15.75" hidden="false" customHeight="false" outlineLevel="0" collapsed="false">
      <c r="A81" s="137" t="s">
        <v>150</v>
      </c>
      <c r="B81" s="137"/>
      <c r="C81" s="24" t="s">
        <v>53</v>
      </c>
      <c r="D81" s="24" t="s">
        <v>47</v>
      </c>
      <c r="E81" s="139"/>
      <c r="F81" s="24"/>
      <c r="G81" s="25" t="n">
        <f aca="false">G84+G86</f>
        <v>2384.2</v>
      </c>
      <c r="H81" s="25" t="n">
        <f aca="false">H84+H86</f>
        <v>2384.1</v>
      </c>
      <c r="I81" s="132" t="n">
        <f aca="false">H81/G81</f>
        <v>0.999958057209966</v>
      </c>
    </row>
    <row r="82" customFormat="false" ht="31.5" hidden="false" customHeight="false" outlineLevel="0" collapsed="false">
      <c r="A82" s="143" t="s">
        <v>370</v>
      </c>
      <c r="B82" s="143"/>
      <c r="C82" s="42" t="s">
        <v>53</v>
      </c>
      <c r="D82" s="42" t="s">
        <v>47</v>
      </c>
      <c r="E82" s="145" t="s">
        <v>371</v>
      </c>
      <c r="F82" s="42"/>
      <c r="G82" s="31"/>
      <c r="H82" s="31"/>
      <c r="I82" s="135"/>
    </row>
    <row r="83" customFormat="false" ht="31.5" hidden="false" customHeight="false" outlineLevel="0" collapsed="false">
      <c r="A83" s="143" t="s">
        <v>372</v>
      </c>
      <c r="B83" s="143"/>
      <c r="C83" s="42" t="s">
        <v>53</v>
      </c>
      <c r="D83" s="42" t="s">
        <v>47</v>
      </c>
      <c r="E83" s="145" t="s">
        <v>373</v>
      </c>
      <c r="F83" s="42"/>
      <c r="G83" s="31"/>
      <c r="H83" s="31"/>
      <c r="I83" s="135"/>
    </row>
    <row r="84" customFormat="false" ht="15.75" hidden="false" customHeight="false" outlineLevel="0" collapsed="false">
      <c r="A84" s="143" t="s">
        <v>349</v>
      </c>
      <c r="B84" s="143"/>
      <c r="C84" s="42" t="s">
        <v>53</v>
      </c>
      <c r="D84" s="42" t="s">
        <v>47</v>
      </c>
      <c r="E84" s="145" t="s">
        <v>373</v>
      </c>
      <c r="F84" s="42" t="s">
        <v>350</v>
      </c>
      <c r="G84" s="31" t="n">
        <v>1684.2</v>
      </c>
      <c r="H84" s="31" t="n">
        <v>1684.1</v>
      </c>
      <c r="I84" s="146" t="n">
        <f aca="false">H84/G84</f>
        <v>0.999940624628904</v>
      </c>
    </row>
    <row r="85" customFormat="false" ht="47.25" hidden="false" customHeight="false" outlineLevel="0" collapsed="false">
      <c r="A85" s="143" t="s">
        <v>374</v>
      </c>
      <c r="B85" s="143"/>
      <c r="C85" s="42" t="s">
        <v>53</v>
      </c>
      <c r="D85" s="42" t="s">
        <v>47</v>
      </c>
      <c r="E85" s="145" t="s">
        <v>375</v>
      </c>
      <c r="F85" s="42"/>
      <c r="G85" s="31"/>
      <c r="H85" s="31"/>
      <c r="I85" s="146"/>
    </row>
    <row r="86" customFormat="false" ht="15.75" hidden="false" customHeight="false" outlineLevel="0" collapsed="false">
      <c r="A86" s="143" t="s">
        <v>349</v>
      </c>
      <c r="B86" s="143"/>
      <c r="C86" s="42" t="s">
        <v>53</v>
      </c>
      <c r="D86" s="42" t="s">
        <v>47</v>
      </c>
      <c r="E86" s="145" t="s">
        <v>375</v>
      </c>
      <c r="F86" s="42" t="s">
        <v>350</v>
      </c>
      <c r="G86" s="31" t="n">
        <v>700</v>
      </c>
      <c r="H86" s="31" t="n">
        <v>700</v>
      </c>
      <c r="I86" s="146" t="n">
        <f aca="false">H86/G86</f>
        <v>1</v>
      </c>
    </row>
    <row r="87" customFormat="false" ht="15.75" hidden="false" customHeight="false" outlineLevel="0" collapsed="false">
      <c r="A87" s="137" t="s">
        <v>153</v>
      </c>
      <c r="B87" s="137"/>
      <c r="C87" s="24" t="s">
        <v>53</v>
      </c>
      <c r="D87" s="24" t="s">
        <v>109</v>
      </c>
      <c r="E87" s="139"/>
      <c r="F87" s="24"/>
      <c r="G87" s="25" t="n">
        <f aca="false">G89</f>
        <v>4</v>
      </c>
      <c r="H87" s="25" t="n">
        <f aca="false">H89</f>
        <v>3.5</v>
      </c>
      <c r="I87" s="132" t="n">
        <f aca="false">H87/G87</f>
        <v>0.875</v>
      </c>
    </row>
    <row r="88" customFormat="false" ht="31.5" hidden="false" customHeight="false" outlineLevel="0" collapsed="false">
      <c r="A88" s="143" t="s">
        <v>355</v>
      </c>
      <c r="B88" s="143"/>
      <c r="C88" s="42" t="s">
        <v>53</v>
      </c>
      <c r="D88" s="42" t="s">
        <v>109</v>
      </c>
      <c r="E88" s="145" t="s">
        <v>352</v>
      </c>
      <c r="F88" s="42"/>
      <c r="G88" s="31"/>
      <c r="H88" s="31"/>
      <c r="I88" s="135"/>
    </row>
    <row r="89" customFormat="false" ht="15.75" hidden="false" customHeight="false" outlineLevel="0" collapsed="false">
      <c r="A89" s="143" t="s">
        <v>349</v>
      </c>
      <c r="B89" s="143"/>
      <c r="C89" s="42" t="s">
        <v>53</v>
      </c>
      <c r="D89" s="42" t="s">
        <v>109</v>
      </c>
      <c r="E89" s="145" t="s">
        <v>352</v>
      </c>
      <c r="F89" s="42" t="s">
        <v>350</v>
      </c>
      <c r="G89" s="31" t="n">
        <v>4</v>
      </c>
      <c r="H89" s="31" t="n">
        <v>3.5</v>
      </c>
      <c r="I89" s="146" t="n">
        <f aca="false">H89/G89</f>
        <v>0.875</v>
      </c>
    </row>
    <row r="90" customFormat="false" ht="15.75" hidden="false" customHeight="false" outlineLevel="0" collapsed="false">
      <c r="A90" s="137" t="s">
        <v>376</v>
      </c>
      <c r="B90" s="137"/>
      <c r="C90" s="24" t="s">
        <v>53</v>
      </c>
      <c r="D90" s="24" t="s">
        <v>53</v>
      </c>
      <c r="E90" s="139"/>
      <c r="F90" s="24"/>
      <c r="G90" s="25" t="n">
        <f aca="false">G92+G93</f>
        <v>239.5</v>
      </c>
      <c r="H90" s="25" t="n">
        <f aca="false">H92+H93</f>
        <v>233.4</v>
      </c>
      <c r="I90" s="132" t="n">
        <f aca="false">H90/G90</f>
        <v>0.974530271398747</v>
      </c>
    </row>
    <row r="91" customFormat="false" ht="31.5" hidden="false" customHeight="false" outlineLevel="0" collapsed="false">
      <c r="A91" s="143" t="s">
        <v>355</v>
      </c>
      <c r="B91" s="143"/>
      <c r="C91" s="42" t="s">
        <v>53</v>
      </c>
      <c r="D91" s="42" t="s">
        <v>53</v>
      </c>
      <c r="E91" s="145" t="s">
        <v>352</v>
      </c>
      <c r="F91" s="42"/>
      <c r="G91" s="31"/>
      <c r="H91" s="31"/>
      <c r="I91" s="135"/>
    </row>
    <row r="92" customFormat="false" ht="47.25" hidden="false" customHeight="false" outlineLevel="0" collapsed="false">
      <c r="A92" s="136" t="s">
        <v>346</v>
      </c>
      <c r="B92" s="176"/>
      <c r="C92" s="42" t="s">
        <v>53</v>
      </c>
      <c r="D92" s="42" t="s">
        <v>53</v>
      </c>
      <c r="E92" s="145" t="s">
        <v>352</v>
      </c>
      <c r="F92" s="42" t="s">
        <v>347</v>
      </c>
      <c r="G92" s="31" t="n">
        <v>217.5</v>
      </c>
      <c r="H92" s="31" t="n">
        <v>214.4</v>
      </c>
      <c r="I92" s="146" t="n">
        <f aca="false">H92/G92</f>
        <v>0.985747126436782</v>
      </c>
    </row>
    <row r="93" customFormat="false" ht="15.75" hidden="false" customHeight="false" outlineLevel="0" collapsed="false">
      <c r="A93" s="143" t="s">
        <v>349</v>
      </c>
      <c r="B93" s="136"/>
      <c r="C93" s="42" t="s">
        <v>53</v>
      </c>
      <c r="D93" s="42" t="s">
        <v>53</v>
      </c>
      <c r="E93" s="145" t="s">
        <v>352</v>
      </c>
      <c r="F93" s="42" t="s">
        <v>350</v>
      </c>
      <c r="G93" s="31" t="n">
        <v>22</v>
      </c>
      <c r="H93" s="31" t="n">
        <v>19</v>
      </c>
      <c r="I93" s="146" t="n">
        <f aca="false">H93/G93</f>
        <v>0.863636363636364</v>
      </c>
    </row>
    <row r="94" customFormat="false" ht="15.75" hidden="false" customHeight="false" outlineLevel="0" collapsed="false">
      <c r="A94" s="129" t="s">
        <v>170</v>
      </c>
      <c r="B94" s="129"/>
      <c r="C94" s="19" t="s">
        <v>120</v>
      </c>
      <c r="D94" s="19" t="s">
        <v>19</v>
      </c>
      <c r="E94" s="150"/>
      <c r="F94" s="19"/>
      <c r="G94" s="20" t="n">
        <f aca="false">G95</f>
        <v>9418.7</v>
      </c>
      <c r="H94" s="20" t="n">
        <f aca="false">H95</f>
        <v>9059.5</v>
      </c>
      <c r="I94" s="130" t="n">
        <f aca="false">H94/G94</f>
        <v>0.96186310212662</v>
      </c>
    </row>
    <row r="95" customFormat="false" ht="15.75" hidden="false" customHeight="false" outlineLevel="0" collapsed="false">
      <c r="A95" s="137" t="s">
        <v>171</v>
      </c>
      <c r="B95" s="137"/>
      <c r="C95" s="24" t="s">
        <v>120</v>
      </c>
      <c r="D95" s="24" t="s">
        <v>18</v>
      </c>
      <c r="E95" s="139"/>
      <c r="F95" s="24"/>
      <c r="G95" s="25" t="n">
        <f aca="false">G97+G98+G99</f>
        <v>9418.7</v>
      </c>
      <c r="H95" s="25" t="n">
        <f aca="false">H97+H98+H99</f>
        <v>9059.5</v>
      </c>
      <c r="I95" s="132" t="n">
        <f aca="false">H95/G95</f>
        <v>0.96186310212662</v>
      </c>
    </row>
    <row r="96" customFormat="false" ht="31.5" hidden="false" customHeight="false" outlineLevel="0" collapsed="false">
      <c r="A96" s="143" t="s">
        <v>355</v>
      </c>
      <c r="B96" s="143"/>
      <c r="C96" s="42" t="s">
        <v>120</v>
      </c>
      <c r="D96" s="42" t="s">
        <v>18</v>
      </c>
      <c r="E96" s="145" t="s">
        <v>352</v>
      </c>
      <c r="F96" s="42"/>
      <c r="G96" s="31"/>
      <c r="H96" s="31"/>
      <c r="I96" s="135"/>
    </row>
    <row r="97" customFormat="false" ht="47.25" hidden="false" customHeight="false" outlineLevel="0" collapsed="false">
      <c r="A97" s="136" t="s">
        <v>346</v>
      </c>
      <c r="B97" s="136"/>
      <c r="C97" s="42" t="s">
        <v>120</v>
      </c>
      <c r="D97" s="42" t="s">
        <v>18</v>
      </c>
      <c r="E97" s="145" t="s">
        <v>352</v>
      </c>
      <c r="F97" s="42" t="s">
        <v>347</v>
      </c>
      <c r="G97" s="31" t="n">
        <v>5787.7</v>
      </c>
      <c r="H97" s="31" t="n">
        <v>5740.7</v>
      </c>
      <c r="I97" s="146" t="n">
        <f aca="false">H97/G97</f>
        <v>0.99187933030392</v>
      </c>
    </row>
    <row r="98" customFormat="false" ht="15.75" hidden="false" customHeight="false" outlineLevel="0" collapsed="false">
      <c r="A98" s="143" t="s">
        <v>349</v>
      </c>
      <c r="B98" s="136"/>
      <c r="C98" s="42" t="s">
        <v>120</v>
      </c>
      <c r="D98" s="42" t="s">
        <v>18</v>
      </c>
      <c r="E98" s="145" t="s">
        <v>352</v>
      </c>
      <c r="F98" s="42" t="s">
        <v>350</v>
      </c>
      <c r="G98" s="31" t="n">
        <v>3593.4</v>
      </c>
      <c r="H98" s="31" t="n">
        <v>3302.1</v>
      </c>
      <c r="I98" s="146" t="n">
        <f aca="false">H98/G98</f>
        <v>0.918934713641676</v>
      </c>
    </row>
    <row r="99" s="159" customFormat="true" ht="15.75" hidden="false" customHeight="false" outlineLevel="0" collapsed="false">
      <c r="A99" s="175" t="s">
        <v>353</v>
      </c>
      <c r="B99" s="175"/>
      <c r="C99" s="42" t="s">
        <v>120</v>
      </c>
      <c r="D99" s="42" t="s">
        <v>18</v>
      </c>
      <c r="E99" s="145" t="s">
        <v>352</v>
      </c>
      <c r="F99" s="42" t="s">
        <v>354</v>
      </c>
      <c r="G99" s="31" t="n">
        <v>37.6</v>
      </c>
      <c r="H99" s="31" t="n">
        <v>16.7</v>
      </c>
      <c r="I99" s="146" t="n">
        <f aca="false">H99/G99</f>
        <v>0.444148936170213</v>
      </c>
    </row>
    <row r="100" s="159" customFormat="true" ht="15.75" hidden="false" customHeight="false" outlineLevel="0" collapsed="false">
      <c r="A100" s="129" t="s">
        <v>180</v>
      </c>
      <c r="B100" s="129"/>
      <c r="C100" s="19" t="s">
        <v>181</v>
      </c>
      <c r="D100" s="19" t="s">
        <v>19</v>
      </c>
      <c r="E100" s="150"/>
      <c r="F100" s="19"/>
      <c r="G100" s="20" t="n">
        <f aca="false">G101</f>
        <v>438.3</v>
      </c>
      <c r="H100" s="20" t="n">
        <f aca="false">H101</f>
        <v>438.2</v>
      </c>
      <c r="I100" s="130" t="n">
        <f aca="false">H100/G100</f>
        <v>0.999771845767739</v>
      </c>
    </row>
    <row r="101" s="159" customFormat="true" ht="15.75" hidden="false" customHeight="false" outlineLevel="0" collapsed="false">
      <c r="A101" s="137" t="s">
        <v>182</v>
      </c>
      <c r="B101" s="137"/>
      <c r="C101" s="24" t="s">
        <v>181</v>
      </c>
      <c r="D101" s="24" t="s">
        <v>18</v>
      </c>
      <c r="E101" s="139"/>
      <c r="F101" s="24"/>
      <c r="G101" s="25" t="n">
        <f aca="false">G103</f>
        <v>438.3</v>
      </c>
      <c r="H101" s="25" t="n">
        <f aca="false">H103</f>
        <v>438.2</v>
      </c>
      <c r="I101" s="132" t="n">
        <f aca="false">H101/G101</f>
        <v>0.999771845767739</v>
      </c>
    </row>
    <row r="102" s="159" customFormat="true" ht="31.5" hidden="false" customHeight="false" outlineLevel="0" collapsed="false">
      <c r="A102" s="143" t="s">
        <v>377</v>
      </c>
      <c r="B102" s="177"/>
      <c r="C102" s="45" t="s">
        <v>181</v>
      </c>
      <c r="D102" s="45" t="s">
        <v>18</v>
      </c>
      <c r="E102" s="166" t="s">
        <v>352</v>
      </c>
      <c r="F102" s="45"/>
      <c r="G102" s="43"/>
      <c r="H102" s="43"/>
      <c r="I102" s="168"/>
    </row>
    <row r="103" s="159" customFormat="true" ht="15.75" hidden="false" customHeight="false" outlineLevel="0" collapsed="false">
      <c r="A103" s="133" t="s">
        <v>378</v>
      </c>
      <c r="B103" s="177"/>
      <c r="C103" s="45" t="s">
        <v>181</v>
      </c>
      <c r="D103" s="45" t="s">
        <v>18</v>
      </c>
      <c r="E103" s="166" t="s">
        <v>352</v>
      </c>
      <c r="F103" s="45" t="s">
        <v>379</v>
      </c>
      <c r="G103" s="43" t="n">
        <v>438.3</v>
      </c>
      <c r="H103" s="43" t="n">
        <v>438.2</v>
      </c>
      <c r="I103" s="168" t="n">
        <f aca="false">H103/G103</f>
        <v>0.999771845767739</v>
      </c>
    </row>
    <row r="104" s="159" customFormat="true" ht="15.75" hidden="false" customHeight="false" outlineLevel="0" collapsed="false">
      <c r="A104" s="129" t="s">
        <v>306</v>
      </c>
      <c r="B104" s="129"/>
      <c r="C104" s="19" t="s">
        <v>59</v>
      </c>
      <c r="D104" s="19" t="s">
        <v>19</v>
      </c>
      <c r="E104" s="150"/>
      <c r="F104" s="19"/>
      <c r="G104" s="20" t="n">
        <f aca="false">G105</f>
        <v>342.4</v>
      </c>
      <c r="H104" s="20" t="n">
        <f aca="false">H105</f>
        <v>248</v>
      </c>
      <c r="I104" s="130" t="n">
        <f aca="false">H104/G104</f>
        <v>0.724299065420561</v>
      </c>
    </row>
    <row r="105" s="159" customFormat="true" ht="15.75" hidden="false" customHeight="false" outlineLevel="0" collapsed="false">
      <c r="A105" s="137" t="s">
        <v>324</v>
      </c>
      <c r="B105" s="137"/>
      <c r="C105" s="24" t="s">
        <v>59</v>
      </c>
      <c r="D105" s="24" t="s">
        <v>47</v>
      </c>
      <c r="E105" s="139"/>
      <c r="F105" s="24"/>
      <c r="G105" s="25" t="n">
        <f aca="false">G107</f>
        <v>342.4</v>
      </c>
      <c r="H105" s="25" t="n">
        <f aca="false">H107</f>
        <v>248</v>
      </c>
      <c r="I105" s="132" t="n">
        <f aca="false">H105/G105</f>
        <v>0.724299065420561</v>
      </c>
    </row>
    <row r="106" s="159" customFormat="true" ht="31.5" hidden="false" customHeight="false" outlineLevel="0" collapsed="false">
      <c r="A106" s="143" t="s">
        <v>355</v>
      </c>
      <c r="B106" s="143"/>
      <c r="C106" s="27" t="s">
        <v>59</v>
      </c>
      <c r="D106" s="27" t="s">
        <v>47</v>
      </c>
      <c r="E106" s="145" t="s">
        <v>352</v>
      </c>
      <c r="F106" s="42"/>
      <c r="G106" s="28"/>
      <c r="H106" s="28"/>
      <c r="I106" s="146"/>
    </row>
    <row r="107" customFormat="false" ht="15.75" hidden="false" customHeight="false" outlineLevel="0" collapsed="false">
      <c r="A107" s="143" t="s">
        <v>349</v>
      </c>
      <c r="B107" s="143"/>
      <c r="C107" s="27" t="s">
        <v>59</v>
      </c>
      <c r="D107" s="27" t="s">
        <v>47</v>
      </c>
      <c r="E107" s="145" t="s">
        <v>352</v>
      </c>
      <c r="F107" s="42" t="s">
        <v>350</v>
      </c>
      <c r="G107" s="28" t="n">
        <v>342.4</v>
      </c>
      <c r="H107" s="28" t="n">
        <v>248</v>
      </c>
      <c r="I107" s="146" t="n">
        <f aca="false">H107/G107</f>
        <v>0.724299065420561</v>
      </c>
    </row>
    <row r="108" customFormat="false" ht="15.75" hidden="false" customHeight="false" outlineLevel="0" collapsed="false">
      <c r="A108" s="178" t="s">
        <v>380</v>
      </c>
      <c r="B108" s="178"/>
      <c r="C108" s="178"/>
      <c r="D108" s="178"/>
      <c r="E108" s="178"/>
      <c r="F108" s="178"/>
      <c r="G108" s="179" t="n">
        <f aca="false">G8+G34+G39+G51+G60+G76+G94+G100+G104</f>
        <v>60877.5</v>
      </c>
      <c r="H108" s="179" t="n">
        <f aca="false">H8+H34+H39+H51+H60+H76+H94+H100+H104</f>
        <v>59493.5</v>
      </c>
      <c r="I108" s="180" t="n">
        <f aca="false">H108/G108</f>
        <v>0.977265820705515</v>
      </c>
    </row>
    <row r="109" customFormat="false" ht="15.75" hidden="false" customHeight="false" outlineLevel="0" collapsed="false">
      <c r="A109" s="181"/>
      <c r="B109" s="181"/>
      <c r="C109" s="181"/>
      <c r="D109" s="181"/>
      <c r="E109" s="181"/>
      <c r="F109" s="181"/>
      <c r="G109" s="182"/>
      <c r="H109" s="182"/>
      <c r="I109" s="182"/>
    </row>
    <row r="110" customFormat="false" ht="15.75" hidden="false" customHeight="false" outlineLevel="0" collapsed="false">
      <c r="A110" s="181"/>
      <c r="B110" s="181"/>
      <c r="C110" s="181"/>
      <c r="D110" s="181"/>
      <c r="E110" s="181"/>
      <c r="F110" s="181"/>
      <c r="G110" s="182"/>
      <c r="H110" s="182"/>
      <c r="I110" s="182"/>
    </row>
    <row r="111" customFormat="false" ht="15.75" hidden="false" customHeight="false" outlineLevel="0" collapsed="false">
      <c r="A111" s="181"/>
      <c r="B111" s="181"/>
      <c r="C111" s="181"/>
      <c r="D111" s="181"/>
      <c r="E111" s="181"/>
      <c r="F111" s="181"/>
      <c r="G111" s="182"/>
      <c r="H111" s="182"/>
      <c r="I111" s="182"/>
    </row>
    <row r="112" customFormat="false" ht="15.75" hidden="false" customHeight="false" outlineLevel="0" collapsed="false">
      <c r="A112" s="113" t="s">
        <v>381</v>
      </c>
      <c r="B112" s="6"/>
      <c r="C112" s="3"/>
      <c r="D112" s="3"/>
      <c r="E112" s="3"/>
      <c r="F112" s="183"/>
      <c r="G112" s="184"/>
      <c r="H112" s="115" t="s">
        <v>382</v>
      </c>
      <c r="I112" s="115"/>
    </row>
    <row r="115" s="170" customFormat="true" ht="15.7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08"/>
    </row>
    <row r="116" s="185" customFormat="true" ht="15.7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08"/>
    </row>
    <row r="117" s="185" customFormat="true" ht="15.7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08"/>
    </row>
    <row r="118" customFormat="false" ht="12.75" hidden="false" customHeight="true" outlineLevel="0" collapsed="false"/>
    <row r="119" customFormat="false" ht="15.75" hidden="false" customHeight="true" outlineLevel="0" collapsed="false"/>
  </sheetData>
  <mergeCells count="9">
    <mergeCell ref="G1:I1"/>
    <mergeCell ref="G2:I2"/>
    <mergeCell ref="P2:V2"/>
    <mergeCell ref="C3:F3"/>
    <mergeCell ref="N3:W3"/>
    <mergeCell ref="A4:I4"/>
    <mergeCell ref="A108:F108"/>
    <mergeCell ref="C112:E112"/>
    <mergeCell ref="H112:I112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6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pageBreakPreview" topLeftCell="A43" colorId="64" zoomScale="100" zoomScaleNormal="100" zoomScalePageLayoutView="100" workbookViewId="0">
      <selection pane="topLeft" activeCell="C65" activeCellId="0" sqref="C65"/>
    </sheetView>
  </sheetViews>
  <sheetFormatPr defaultColWidth="9.15625" defaultRowHeight="15" zeroHeight="false" outlineLevelRow="0" outlineLevelCol="0"/>
  <cols>
    <col collapsed="false" customWidth="true" hidden="false" outlineLevel="0" max="1" min="1" style="186" width="10.42"/>
    <col collapsed="false" customWidth="true" hidden="false" outlineLevel="0" max="2" min="2" style="187" width="64.7"/>
    <col collapsed="false" customWidth="true" hidden="false" outlineLevel="0" max="3" min="3" style="188" width="11.71"/>
    <col collapsed="false" customWidth="true" hidden="false" outlineLevel="0" max="4" min="4" style="188" width="10.29"/>
    <col collapsed="false" customWidth="true" hidden="false" outlineLevel="0" max="5" min="5" style="188" width="11.14"/>
    <col collapsed="false" customWidth="true" hidden="false" outlineLevel="0" max="7" min="6" style="189" width="11.14"/>
    <col collapsed="false" customWidth="false" hidden="false" outlineLevel="0" max="1024" min="8" style="189" width="9.14"/>
  </cols>
  <sheetData>
    <row r="1" customFormat="false" ht="15.75" hidden="false" customHeight="false" outlineLevel="0" collapsed="false">
      <c r="B1" s="190" t="s">
        <v>383</v>
      </c>
      <c r="C1" s="190"/>
      <c r="D1" s="190"/>
      <c r="E1" s="190"/>
      <c r="F1" s="190"/>
      <c r="G1" s="190"/>
    </row>
    <row r="2" customFormat="false" ht="15.75" hidden="false" customHeight="false" outlineLevel="0" collapsed="false">
      <c r="B2" s="190" t="s">
        <v>384</v>
      </c>
      <c r="C2" s="190"/>
      <c r="D2" s="190"/>
      <c r="E2" s="190"/>
      <c r="F2" s="190"/>
      <c r="G2" s="190"/>
    </row>
    <row r="3" customFormat="false" ht="15.75" hidden="false" customHeight="false" outlineLevel="0" collapsed="false">
      <c r="B3" s="190" t="s">
        <v>385</v>
      </c>
      <c r="C3" s="190"/>
      <c r="D3" s="190"/>
      <c r="E3" s="190"/>
      <c r="F3" s="190"/>
      <c r="G3" s="190"/>
    </row>
    <row r="4" customFormat="false" ht="15.75" hidden="false" customHeight="false" outlineLevel="0" collapsed="false">
      <c r="B4" s="190" t="s">
        <v>386</v>
      </c>
      <c r="C4" s="190"/>
      <c r="D4" s="190"/>
      <c r="E4" s="190"/>
      <c r="F4" s="190"/>
      <c r="G4" s="190"/>
    </row>
    <row r="5" s="189" customFormat="true" ht="15" hidden="false" customHeight="false" outlineLevel="0" collapsed="false">
      <c r="A5" s="186"/>
    </row>
    <row r="6" s="193" customFormat="true" ht="37.5" hidden="false" customHeight="true" outlineLevel="0" collapsed="false">
      <c r="A6" s="191" t="s">
        <v>387</v>
      </c>
      <c r="B6" s="191"/>
      <c r="C6" s="191"/>
      <c r="D6" s="191"/>
      <c r="E6" s="191"/>
      <c r="F6" s="191"/>
      <c r="G6" s="191"/>
      <c r="H6" s="192"/>
    </row>
    <row r="7" customFormat="false" ht="14.25" hidden="false" customHeight="true" outlineLevel="0" collapsed="false">
      <c r="B7" s="194"/>
      <c r="E7" s="188" t="s">
        <v>388</v>
      </c>
    </row>
    <row r="8" customFormat="false" ht="18" hidden="false" customHeight="true" outlineLevel="0" collapsed="false">
      <c r="A8" s="195" t="s">
        <v>389</v>
      </c>
      <c r="B8" s="196" t="s">
        <v>390</v>
      </c>
      <c r="C8" s="197" t="s">
        <v>13</v>
      </c>
      <c r="D8" s="197"/>
      <c r="E8" s="197"/>
      <c r="F8" s="198" t="s">
        <v>391</v>
      </c>
      <c r="G8" s="198" t="s">
        <v>392</v>
      </c>
    </row>
    <row r="9" customFormat="false" ht="19.5" hidden="false" customHeight="true" outlineLevel="0" collapsed="false">
      <c r="A9" s="195"/>
      <c r="B9" s="196"/>
      <c r="C9" s="197" t="s">
        <v>13</v>
      </c>
      <c r="D9" s="197" t="s">
        <v>393</v>
      </c>
      <c r="E9" s="197" t="s">
        <v>394</v>
      </c>
      <c r="F9" s="198"/>
      <c r="G9" s="198"/>
    </row>
    <row r="10" customFormat="false" ht="28.5" hidden="false" customHeight="true" outlineLevel="0" collapsed="false">
      <c r="A10" s="195"/>
      <c r="B10" s="196"/>
      <c r="C10" s="197"/>
      <c r="D10" s="197"/>
      <c r="E10" s="197"/>
      <c r="F10" s="198"/>
      <c r="G10" s="198"/>
    </row>
    <row r="11" s="201" customFormat="true" ht="12.75" hidden="false" customHeight="true" outlineLevel="0" collapsed="false">
      <c r="A11" s="199" t="n">
        <v>1</v>
      </c>
      <c r="B11" s="199" t="n">
        <v>2</v>
      </c>
      <c r="C11" s="199" t="n">
        <v>3</v>
      </c>
      <c r="D11" s="199" t="n">
        <v>4</v>
      </c>
      <c r="E11" s="199" t="n">
        <v>5</v>
      </c>
      <c r="F11" s="200" t="n">
        <v>6</v>
      </c>
      <c r="G11" s="200" t="n">
        <v>7</v>
      </c>
    </row>
    <row r="12" customFormat="false" ht="28.5" hidden="false" customHeight="true" outlineLevel="0" collapsed="false">
      <c r="A12" s="202" t="s">
        <v>395</v>
      </c>
      <c r="B12" s="203" t="s">
        <v>17</v>
      </c>
      <c r="C12" s="204" t="e">
        <f aca="false">SUM(C13:C19)</f>
        <v>#REF!</v>
      </c>
      <c r="D12" s="204" t="e">
        <f aca="false">SUM(D13:D19)</f>
        <v>#REF!</v>
      </c>
      <c r="E12" s="204" t="e">
        <f aca="false">SUM(E13:E19)</f>
        <v>#REF!</v>
      </c>
      <c r="F12" s="204" t="e">
        <f aca="false">SUM(F13:F19)</f>
        <v>#REF!</v>
      </c>
      <c r="G12" s="204" t="e">
        <f aca="false">SUM(G13:G19)</f>
        <v>#REF!</v>
      </c>
      <c r="J12" s="205" t="e">
        <f aca="false">E12/C12*100</f>
        <v>#REF!</v>
      </c>
    </row>
    <row r="13" customFormat="false" ht="30" hidden="false" customHeight="false" outlineLevel="0" collapsed="false">
      <c r="A13" s="206" t="s">
        <v>396</v>
      </c>
      <c r="B13" s="29" t="s">
        <v>343</v>
      </c>
      <c r="C13" s="207" t="e">
        <f aca="false">#REF!</f>
        <v>#REF!</v>
      </c>
      <c r="D13" s="207" t="e">
        <f aca="false">#REF!</f>
        <v>#REF!</v>
      </c>
      <c r="E13" s="207" t="e">
        <f aca="false">#REF!</f>
        <v>#REF!</v>
      </c>
      <c r="F13" s="207" t="e">
        <f aca="false">#REF!</f>
        <v>#REF!</v>
      </c>
      <c r="G13" s="207" t="e">
        <f aca="false">#REF!</f>
        <v>#REF!</v>
      </c>
    </row>
    <row r="14" customFormat="false" ht="45" hidden="false" customHeight="false" outlineLevel="0" collapsed="false">
      <c r="A14" s="206" t="s">
        <v>397</v>
      </c>
      <c r="B14" s="29" t="s">
        <v>20</v>
      </c>
      <c r="C14" s="207" t="e">
        <f aca="false">#REF!</f>
        <v>#REF!</v>
      </c>
      <c r="D14" s="207" t="e">
        <f aca="false">#REF!</f>
        <v>#REF!</v>
      </c>
      <c r="E14" s="207" t="e">
        <f aca="false">#REF!</f>
        <v>#REF!</v>
      </c>
      <c r="F14" s="207" t="e">
        <f aca="false">#REF!</f>
        <v>#REF!</v>
      </c>
      <c r="G14" s="207" t="e">
        <f aca="false">#REF!</f>
        <v>#REF!</v>
      </c>
    </row>
    <row r="15" customFormat="false" ht="45" hidden="false" customHeight="false" outlineLevel="0" collapsed="false">
      <c r="A15" s="206" t="s">
        <v>398</v>
      </c>
      <c r="B15" s="29" t="s">
        <v>399</v>
      </c>
      <c r="C15" s="207" t="e">
        <f aca="false">#REF!</f>
        <v>#REF!</v>
      </c>
      <c r="D15" s="207" t="e">
        <f aca="false">#REF!</f>
        <v>#REF!</v>
      </c>
      <c r="E15" s="207" t="e">
        <f aca="false">#REF!</f>
        <v>#REF!</v>
      </c>
      <c r="F15" s="208" t="e">
        <f aca="false">#REF!</f>
        <v>#REF!</v>
      </c>
      <c r="G15" s="209" t="e">
        <f aca="false">#REF!</f>
        <v>#REF!</v>
      </c>
    </row>
    <row r="16" customFormat="false" ht="30" hidden="false" customHeight="false" outlineLevel="0" collapsed="false">
      <c r="A16" s="206" t="s">
        <v>400</v>
      </c>
      <c r="B16" s="26" t="s">
        <v>41</v>
      </c>
      <c r="C16" s="207" t="e">
        <f aca="false">#REF!</f>
        <v>#REF!</v>
      </c>
      <c r="D16" s="207" t="e">
        <f aca="false">#REF!</f>
        <v>#REF!</v>
      </c>
      <c r="E16" s="207" t="e">
        <f aca="false">#REF!</f>
        <v>#REF!</v>
      </c>
      <c r="F16" s="207" t="e">
        <f aca="false">#REF!</f>
        <v>#REF!</v>
      </c>
      <c r="G16" s="210" t="e">
        <f aca="false">#REF!</f>
        <v>#REF!</v>
      </c>
    </row>
    <row r="17" customFormat="false" ht="15.75" hidden="true" customHeight="false" outlineLevel="0" collapsed="false">
      <c r="A17" s="206" t="s">
        <v>401</v>
      </c>
      <c r="B17" s="29" t="s">
        <v>52</v>
      </c>
      <c r="C17" s="207"/>
      <c r="D17" s="207" t="n">
        <f aca="false">'[1]Свод 18 попр от 01.12г'!H49</f>
        <v>0</v>
      </c>
      <c r="E17" s="207" t="n">
        <f aca="false">C17+D17</f>
        <v>0</v>
      </c>
      <c r="F17" s="207"/>
      <c r="G17" s="211"/>
    </row>
    <row r="18" customFormat="false" ht="15.75" hidden="false" customHeight="false" outlineLevel="0" collapsed="false">
      <c r="A18" s="206" t="s">
        <v>402</v>
      </c>
      <c r="B18" s="29" t="s">
        <v>58</v>
      </c>
      <c r="C18" s="207" t="e">
        <f aca="false">#REF!</f>
        <v>#REF!</v>
      </c>
      <c r="D18" s="207" t="e">
        <f aca="false">#REF!</f>
        <v>#REF!</v>
      </c>
      <c r="E18" s="207" t="e">
        <f aca="false">#REF!</f>
        <v>#REF!</v>
      </c>
      <c r="F18" s="207" t="e">
        <f aca="false">#REF!</f>
        <v>#REF!</v>
      </c>
      <c r="G18" s="209" t="e">
        <f aca="false">#REF!</f>
        <v>#REF!</v>
      </c>
    </row>
    <row r="19" customFormat="false" ht="15.75" hidden="false" customHeight="false" outlineLevel="0" collapsed="false">
      <c r="A19" s="206" t="s">
        <v>403</v>
      </c>
      <c r="B19" s="29" t="s">
        <v>34</v>
      </c>
      <c r="C19" s="207" t="e">
        <f aca="false">#REF!+#REF!+#REF!</f>
        <v>#REF!</v>
      </c>
      <c r="D19" s="207" t="e">
        <f aca="false">#REF!+#REF!+#REF!</f>
        <v>#REF!</v>
      </c>
      <c r="E19" s="207" t="e">
        <f aca="false">#REF!+#REF!+#REF!</f>
        <v>#REF!</v>
      </c>
      <c r="F19" s="207" t="e">
        <f aca="false">'к 17 разд'!G44</f>
        <v>#REF!</v>
      </c>
      <c r="G19" s="207" t="e">
        <f aca="false">'к 17 разд'!H44</f>
        <v>#REF!</v>
      </c>
    </row>
    <row r="20" customFormat="false" ht="31.5" hidden="false" customHeight="false" outlineLevel="0" collapsed="false">
      <c r="A20" s="202" t="s">
        <v>404</v>
      </c>
      <c r="B20" s="203" t="s">
        <v>85</v>
      </c>
      <c r="C20" s="204" t="e">
        <f aca="false">SUM(C21:C22)</f>
        <v>#REF!</v>
      </c>
      <c r="D20" s="204" t="e">
        <f aca="false">SUM(D21:D22)</f>
        <v>#REF!</v>
      </c>
      <c r="E20" s="204" t="e">
        <f aca="false">SUM(E21:E22)</f>
        <v>#REF!</v>
      </c>
      <c r="F20" s="204" t="e">
        <f aca="false">SUM(F21:F22)</f>
        <v>#REF!</v>
      </c>
      <c r="G20" s="204" t="e">
        <f aca="false">SUM(G21:G22)</f>
        <v>#REF!</v>
      </c>
      <c r="J20" s="189" t="e">
        <f aca="false">E20/C20</f>
        <v>#REF!</v>
      </c>
    </row>
    <row r="21" customFormat="false" ht="15.75" hidden="false" customHeight="false" outlineLevel="0" collapsed="false">
      <c r="A21" s="206" t="s">
        <v>405</v>
      </c>
      <c r="B21" s="29" t="s">
        <v>406</v>
      </c>
      <c r="C21" s="207" t="e">
        <f aca="false">#REF!</f>
        <v>#REF!</v>
      </c>
      <c r="D21" s="207" t="e">
        <f aca="false">#REF!</f>
        <v>#REF!</v>
      </c>
      <c r="E21" s="207" t="e">
        <f aca="false">#REF!</f>
        <v>#REF!</v>
      </c>
      <c r="F21" s="207" t="e">
        <f aca="false">'к 17 разд'!G67</f>
        <v>#REF!</v>
      </c>
      <c r="G21" s="207" t="e">
        <f aca="false">'к 17 разд'!H67</f>
        <v>#REF!</v>
      </c>
    </row>
    <row r="22" customFormat="false" ht="31.5" hidden="false" customHeight="true" outlineLevel="0" collapsed="false">
      <c r="A22" s="206" t="s">
        <v>407</v>
      </c>
      <c r="B22" s="29" t="s">
        <v>97</v>
      </c>
      <c r="C22" s="207" t="n">
        <v>0</v>
      </c>
      <c r="D22" s="207" t="e">
        <f aca="false">'к 17 разд'!F70</f>
        <v>#REF!</v>
      </c>
      <c r="E22" s="207" t="e">
        <f aca="false">C22+D22</f>
        <v>#REF!</v>
      </c>
      <c r="F22" s="207"/>
      <c r="G22" s="211"/>
    </row>
    <row r="23" customFormat="false" ht="15.75" hidden="false" customHeight="false" outlineLevel="0" collapsed="false">
      <c r="A23" s="202" t="s">
        <v>408</v>
      </c>
      <c r="B23" s="203" t="s">
        <v>107</v>
      </c>
      <c r="C23" s="204" t="e">
        <f aca="false">SUM(C24:C28)</f>
        <v>#REF!</v>
      </c>
      <c r="D23" s="204" t="e">
        <f aca="false">SUM(D24:D28)</f>
        <v>#REF!</v>
      </c>
      <c r="E23" s="204" t="e">
        <f aca="false">SUM(E24:E28)</f>
        <v>#REF!</v>
      </c>
      <c r="F23" s="204" t="e">
        <f aca="false">SUM(F24:F28)</f>
        <v>#REF!</v>
      </c>
      <c r="G23" s="204" t="e">
        <f aca="false">SUM(G24:G28)</f>
        <v>#REF!</v>
      </c>
      <c r="J23" s="205" t="e">
        <f aca="false">E23/C23*100</f>
        <v>#REF!</v>
      </c>
    </row>
    <row r="24" customFormat="false" ht="16.5" hidden="false" customHeight="true" outlineLevel="0" collapsed="false">
      <c r="A24" s="206" t="s">
        <v>409</v>
      </c>
      <c r="B24" s="29" t="s">
        <v>108</v>
      </c>
      <c r="C24" s="207" t="e">
        <f aca="false">#REF!</f>
        <v>#REF!</v>
      </c>
      <c r="D24" s="207" t="e">
        <f aca="false">#REF!</f>
        <v>#REF!</v>
      </c>
      <c r="E24" s="207" t="e">
        <f aca="false">#REF!</f>
        <v>#REF!</v>
      </c>
      <c r="F24" s="207" t="e">
        <f aca="false">'к 17 разд'!G75</f>
        <v>#REF!</v>
      </c>
      <c r="G24" s="207" t="e">
        <f aca="false">'к 17 разд'!H75</f>
        <v>#REF!</v>
      </c>
    </row>
    <row r="25" customFormat="false" ht="15.75" hidden="false" customHeight="true" outlineLevel="0" collapsed="false">
      <c r="A25" s="206" t="s">
        <v>410</v>
      </c>
      <c r="B25" s="29" t="s">
        <v>119</v>
      </c>
      <c r="C25" s="207" t="e">
        <f aca="false">#REF!</f>
        <v>#REF!</v>
      </c>
      <c r="D25" s="207" t="e">
        <f aca="false">#REF!</f>
        <v>#REF!</v>
      </c>
      <c r="E25" s="207" t="e">
        <f aca="false">#REF!</f>
        <v>#REF!</v>
      </c>
      <c r="F25" s="207" t="e">
        <f aca="false">'к 17 разд'!G80</f>
        <v>#REF!</v>
      </c>
      <c r="G25" s="207" t="e">
        <f aca="false">'к 17 разд'!H80</f>
        <v>#REF!</v>
      </c>
    </row>
    <row r="26" customFormat="false" ht="17.25" hidden="false" customHeight="true" outlineLevel="0" collapsed="false">
      <c r="A26" s="206" t="s">
        <v>411</v>
      </c>
      <c r="B26" s="29" t="s">
        <v>127</v>
      </c>
      <c r="C26" s="207" t="e">
        <f aca="false">#REF!</f>
        <v>#REF!</v>
      </c>
      <c r="D26" s="207" t="e">
        <f aca="false">#REF!</f>
        <v>#REF!</v>
      </c>
      <c r="E26" s="207" t="e">
        <f aca="false">#REF!</f>
        <v>#REF!</v>
      </c>
      <c r="F26" s="207" t="e">
        <f aca="false">'к 17 разд'!G85</f>
        <v>#REF!</v>
      </c>
      <c r="G26" s="207" t="e">
        <f aca="false">'к 17 разд'!H85</f>
        <v>#REF!</v>
      </c>
    </row>
    <row r="27" customFormat="false" ht="19.5" hidden="false" customHeight="true" outlineLevel="0" collapsed="false">
      <c r="A27" s="206" t="s">
        <v>412</v>
      </c>
      <c r="B27" s="29" t="s">
        <v>221</v>
      </c>
      <c r="C27" s="207" t="e">
        <f aca="false">#REF!+#REF!</f>
        <v>#REF!</v>
      </c>
      <c r="D27" s="207" t="e">
        <f aca="false">#REF!+#REF!</f>
        <v>#REF!</v>
      </c>
      <c r="E27" s="207" t="e">
        <f aca="false">#REF!+#REF!</f>
        <v>#REF!</v>
      </c>
      <c r="F27" s="207" t="e">
        <f aca="false">'к 17 разд'!G90</f>
        <v>#REF!</v>
      </c>
      <c r="G27" s="207" t="e">
        <f aca="false">'к 17 разд'!H90</f>
        <v>#REF!</v>
      </c>
    </row>
    <row r="28" customFormat="false" ht="15.75" hidden="false" customHeight="false" outlineLevel="0" collapsed="false">
      <c r="A28" s="206" t="s">
        <v>413</v>
      </c>
      <c r="B28" s="29" t="s">
        <v>128</v>
      </c>
      <c r="C28" s="207" t="e">
        <f aca="false">#REF!</f>
        <v>#REF!</v>
      </c>
      <c r="D28" s="207" t="e">
        <f aca="false">#REF!</f>
        <v>#REF!</v>
      </c>
      <c r="E28" s="207" t="e">
        <f aca="false">#REF!</f>
        <v>#REF!</v>
      </c>
      <c r="F28" s="207" t="e">
        <f aca="false">'к 17 разд'!G99</f>
        <v>#REF!</v>
      </c>
      <c r="G28" s="207" t="e">
        <f aca="false">'к 17 разд'!H99</f>
        <v>#REF!</v>
      </c>
    </row>
    <row r="29" customFormat="false" ht="15.75" hidden="false" customHeight="false" outlineLevel="0" collapsed="false">
      <c r="A29" s="202" t="s">
        <v>414</v>
      </c>
      <c r="B29" s="203" t="s">
        <v>138</v>
      </c>
      <c r="C29" s="204" t="e">
        <f aca="false">SUM(C30:C32)</f>
        <v>#REF!</v>
      </c>
      <c r="D29" s="204" t="e">
        <f aca="false">SUM(D30:D32)</f>
        <v>#REF!</v>
      </c>
      <c r="E29" s="204" t="e">
        <f aca="false">SUM(E30:E32)</f>
        <v>#REF!</v>
      </c>
      <c r="F29" s="204" t="e">
        <f aca="false">SUM(F30:F32)</f>
        <v>#REF!</v>
      </c>
      <c r="G29" s="204" t="e">
        <f aca="false">SUM(G30:G32)</f>
        <v>#REF!</v>
      </c>
      <c r="J29" s="205" t="e">
        <f aca="false">E29/C29*100</f>
        <v>#REF!</v>
      </c>
    </row>
    <row r="30" customFormat="false" ht="15.75" hidden="false" customHeight="false" outlineLevel="0" collapsed="false">
      <c r="A30" s="206" t="s">
        <v>415</v>
      </c>
      <c r="B30" s="29" t="s">
        <v>365</v>
      </c>
      <c r="C30" s="207" t="n">
        <v>0</v>
      </c>
      <c r="D30" s="207" t="e">
        <f aca="false">#REF!</f>
        <v>#REF!</v>
      </c>
      <c r="E30" s="207" t="e">
        <f aca="false">C30+D30</f>
        <v>#REF!</v>
      </c>
      <c r="F30" s="207" t="e">
        <f aca="false">#REF!</f>
        <v>#REF!</v>
      </c>
      <c r="G30" s="207" t="e">
        <f aca="false">#REF!</f>
        <v>#REF!</v>
      </c>
    </row>
    <row r="31" customFormat="false" ht="15.75" hidden="false" customHeight="false" outlineLevel="0" collapsed="false">
      <c r="A31" s="206" t="s">
        <v>416</v>
      </c>
      <c r="B31" s="29" t="s">
        <v>139</v>
      </c>
      <c r="C31" s="207" t="e">
        <f aca="false">#REF!</f>
        <v>#REF!</v>
      </c>
      <c r="D31" s="207" t="e">
        <f aca="false">#REF!</f>
        <v>#REF!</v>
      </c>
      <c r="E31" s="207" t="e">
        <f aca="false">#REF!</f>
        <v>#REF!</v>
      </c>
      <c r="F31" s="207" t="n">
        <v>0</v>
      </c>
      <c r="G31" s="207" t="n">
        <v>0</v>
      </c>
    </row>
    <row r="32" customFormat="false" ht="15.75" hidden="true" customHeight="false" outlineLevel="0" collapsed="false">
      <c r="A32" s="206" t="s">
        <v>417</v>
      </c>
      <c r="B32" s="29" t="s">
        <v>144</v>
      </c>
      <c r="C32" s="207" t="n">
        <v>0</v>
      </c>
      <c r="D32" s="207" t="n">
        <f aca="false">'[1]Свод 18 попр от 01.12г'!H148</f>
        <v>0</v>
      </c>
      <c r="E32" s="207" t="n">
        <f aca="false">C32+D32</f>
        <v>0</v>
      </c>
      <c r="F32" s="207"/>
      <c r="G32" s="211"/>
    </row>
    <row r="33" customFormat="false" ht="15.75" hidden="false" customHeight="false" outlineLevel="0" collapsed="false">
      <c r="A33" s="202" t="s">
        <v>418</v>
      </c>
      <c r="B33" s="212" t="s">
        <v>145</v>
      </c>
      <c r="C33" s="204" t="e">
        <f aca="false">SUM(C34)</f>
        <v>#REF!</v>
      </c>
      <c r="D33" s="204" t="e">
        <f aca="false">SUM(D34)</f>
        <v>#REF!</v>
      </c>
      <c r="E33" s="204" t="e">
        <f aca="false">SUM(E34)</f>
        <v>#REF!</v>
      </c>
      <c r="F33" s="204" t="e">
        <f aca="false">SUM(F34)</f>
        <v>#REF!</v>
      </c>
      <c r="G33" s="204" t="e">
        <f aca="false">SUM(G34)</f>
        <v>#REF!</v>
      </c>
      <c r="J33" s="205" t="e">
        <f aca="false">E33/C33*100</f>
        <v>#REF!</v>
      </c>
    </row>
    <row r="34" customFormat="false" ht="33" hidden="false" customHeight="true" outlineLevel="0" collapsed="false">
      <c r="A34" s="206" t="s">
        <v>419</v>
      </c>
      <c r="B34" s="26" t="s">
        <v>420</v>
      </c>
      <c r="C34" s="207" t="e">
        <f aca="false">#REF!</f>
        <v>#REF!</v>
      </c>
      <c r="D34" s="207" t="e">
        <f aca="false">#REF!</f>
        <v>#REF!</v>
      </c>
      <c r="E34" s="207" t="e">
        <f aca="false">#REF!</f>
        <v>#REF!</v>
      </c>
      <c r="F34" s="207" t="e">
        <f aca="false">'к 17 разд'!G135</f>
        <v>#REF!</v>
      </c>
      <c r="G34" s="207" t="e">
        <f aca="false">'к 17 разд'!H135</f>
        <v>#REF!</v>
      </c>
    </row>
    <row r="35" customFormat="false" ht="15.75" hidden="false" customHeight="false" outlineLevel="0" collapsed="false">
      <c r="A35" s="202" t="s">
        <v>421</v>
      </c>
      <c r="B35" s="203" t="s">
        <v>149</v>
      </c>
      <c r="C35" s="204" t="e">
        <f aca="false">SUM(C36:C40)</f>
        <v>#REF!</v>
      </c>
      <c r="D35" s="204" t="e">
        <f aca="false">SUM(D36:D40)</f>
        <v>#REF!</v>
      </c>
      <c r="E35" s="204" t="e">
        <f aca="false">SUM(E36:E40)</f>
        <v>#REF!</v>
      </c>
      <c r="F35" s="204" t="e">
        <f aca="false">SUM(F36:F40)</f>
        <v>#REF!</v>
      </c>
      <c r="G35" s="204" t="e">
        <f aca="false">SUM(G36:G40)</f>
        <v>#REF!</v>
      </c>
      <c r="J35" s="205" t="e">
        <f aca="false">E35/C35*100</f>
        <v>#REF!</v>
      </c>
    </row>
    <row r="36" customFormat="false" ht="15.75" hidden="false" customHeight="false" outlineLevel="0" collapsed="false">
      <c r="A36" s="206" t="s">
        <v>422</v>
      </c>
      <c r="B36" s="29" t="s">
        <v>225</v>
      </c>
      <c r="C36" s="207" t="e">
        <f aca="false">#REF!+#REF!</f>
        <v>#REF!</v>
      </c>
      <c r="D36" s="207" t="e">
        <f aca="false">#REF!+#REF!</f>
        <v>#REF!</v>
      </c>
      <c r="E36" s="207" t="e">
        <f aca="false">#REF!+#REF!</f>
        <v>#REF!</v>
      </c>
      <c r="F36" s="208" t="e">
        <f aca="false">'к 17 разд'!G143</f>
        <v>#REF!</v>
      </c>
      <c r="G36" s="208" t="e">
        <f aca="false">'к 17 разд'!H143</f>
        <v>#REF!</v>
      </c>
    </row>
    <row r="37" customFormat="false" ht="15.75" hidden="false" customHeight="false" outlineLevel="0" collapsed="false">
      <c r="A37" s="206" t="s">
        <v>423</v>
      </c>
      <c r="B37" s="29" t="s">
        <v>150</v>
      </c>
      <c r="C37" s="207" t="e">
        <f aca="false">#REF!+#REF!</f>
        <v>#REF!</v>
      </c>
      <c r="D37" s="207" t="e">
        <f aca="false">#REF!+#REF!</f>
        <v>#REF!</v>
      </c>
      <c r="E37" s="207" t="e">
        <f aca="false">#REF!+#REF!</f>
        <v>#REF!</v>
      </c>
      <c r="F37" s="207" t="e">
        <f aca="false">'к 17 разд'!G157</f>
        <v>#REF!</v>
      </c>
      <c r="G37" s="207" t="e">
        <f aca="false">'к 17 разд'!H157</f>
        <v>#REF!</v>
      </c>
    </row>
    <row r="38" customFormat="false" ht="30.75" hidden="false" customHeight="true" outlineLevel="0" collapsed="false">
      <c r="A38" s="206" t="s">
        <v>424</v>
      </c>
      <c r="B38" s="29" t="s">
        <v>153</v>
      </c>
      <c r="C38" s="207" t="e">
        <f aca="false">#REF!+#REF!</f>
        <v>#REF!</v>
      </c>
      <c r="D38" s="207" t="e">
        <f aca="false">#REF!+#REF!</f>
        <v>#REF!</v>
      </c>
      <c r="E38" s="207" t="e">
        <f aca="false">#REF!+#REF!</f>
        <v>#REF!</v>
      </c>
      <c r="F38" s="207" t="e">
        <f aca="false">'к 17 разд'!G188</f>
        <v>#REF!</v>
      </c>
      <c r="G38" s="207" t="e">
        <f aca="false">'к 17 разд'!H188</f>
        <v>#REF!</v>
      </c>
    </row>
    <row r="39" customFormat="false" ht="15.75" hidden="false" customHeight="false" outlineLevel="0" collapsed="false">
      <c r="A39" s="206" t="s">
        <v>425</v>
      </c>
      <c r="B39" s="29" t="s">
        <v>158</v>
      </c>
      <c r="C39" s="207" t="e">
        <f aca="false">#REF!+#REF!</f>
        <v>#REF!</v>
      </c>
      <c r="D39" s="207" t="e">
        <f aca="false">#REF!+#REF!</f>
        <v>#REF!</v>
      </c>
      <c r="E39" s="207" t="e">
        <f aca="false">#REF!+#REF!</f>
        <v>#REF!</v>
      </c>
      <c r="F39" s="207" t="e">
        <f aca="false">'к 17 разд'!G195</f>
        <v>#REF!</v>
      </c>
      <c r="G39" s="207" t="e">
        <f aca="false">'к 17 разд'!H195</f>
        <v>#REF!</v>
      </c>
    </row>
    <row r="40" customFormat="false" ht="15.75" hidden="false" customHeight="false" outlineLevel="0" collapsed="false">
      <c r="A40" s="206" t="s">
        <v>426</v>
      </c>
      <c r="B40" s="26" t="s">
        <v>161</v>
      </c>
      <c r="C40" s="207" t="e">
        <f aca="false">#REF!+#REF!</f>
        <v>#REF!</v>
      </c>
      <c r="D40" s="207" t="e">
        <f aca="false">#REF!+#REF!</f>
        <v>#REF!</v>
      </c>
      <c r="E40" s="207" t="e">
        <f aca="false">#REF!+#REF!</f>
        <v>#REF!</v>
      </c>
      <c r="F40" s="207" t="e">
        <f aca="false">'к 17 разд'!G221</f>
        <v>#REF!</v>
      </c>
      <c r="G40" s="207" t="e">
        <f aca="false">'к 17 разд'!H221</f>
        <v>#REF!</v>
      </c>
    </row>
    <row r="41" customFormat="false" ht="15.75" hidden="false" customHeight="false" outlineLevel="0" collapsed="false">
      <c r="A41" s="202" t="s">
        <v>427</v>
      </c>
      <c r="B41" s="203" t="s">
        <v>170</v>
      </c>
      <c r="C41" s="204" t="e">
        <f aca="false">C42</f>
        <v>#REF!</v>
      </c>
      <c r="D41" s="204" t="e">
        <f aca="false">D42</f>
        <v>#REF!</v>
      </c>
      <c r="E41" s="204" t="e">
        <f aca="false">E42</f>
        <v>#REF!</v>
      </c>
      <c r="F41" s="204" t="e">
        <f aca="false">F42</f>
        <v>#REF!</v>
      </c>
      <c r="G41" s="204" t="e">
        <f aca="false">G42</f>
        <v>#REF!</v>
      </c>
      <c r="J41" s="205" t="e">
        <f aca="false">E41/C41*100</f>
        <v>#REF!</v>
      </c>
    </row>
    <row r="42" customFormat="false" ht="15.75" hidden="false" customHeight="false" outlineLevel="0" collapsed="false">
      <c r="A42" s="206" t="s">
        <v>428</v>
      </c>
      <c r="B42" s="29" t="s">
        <v>171</v>
      </c>
      <c r="C42" s="213" t="e">
        <f aca="false">#REF!+#REF!</f>
        <v>#REF!</v>
      </c>
      <c r="D42" s="213" t="e">
        <f aca="false">#REF!+#REF!</f>
        <v>#REF!</v>
      </c>
      <c r="E42" s="213" t="e">
        <f aca="false">#REF!+#REF!</f>
        <v>#REF!</v>
      </c>
      <c r="F42" s="208" t="e">
        <f aca="false">'к 17 разд'!G236</f>
        <v>#REF!</v>
      </c>
      <c r="G42" s="208" t="e">
        <f aca="false">'к 17 разд'!H236</f>
        <v>#REF!</v>
      </c>
    </row>
    <row r="43" customFormat="false" ht="15.75" hidden="false" customHeight="false" outlineLevel="0" collapsed="false">
      <c r="A43" s="202" t="s">
        <v>429</v>
      </c>
      <c r="B43" s="203" t="s">
        <v>174</v>
      </c>
      <c r="C43" s="204" t="e">
        <f aca="false">SUM(C44:C49)</f>
        <v>#REF!</v>
      </c>
      <c r="D43" s="204" t="e">
        <f aca="false">SUM(D44:D49)</f>
        <v>#REF!</v>
      </c>
      <c r="E43" s="204" t="e">
        <f aca="false">SUM(E44:E49)</f>
        <v>#REF!</v>
      </c>
      <c r="F43" s="204" t="e">
        <f aca="false">SUM(F44:F49)</f>
        <v>#REF!</v>
      </c>
      <c r="G43" s="204" t="e">
        <f aca="false">SUM(G44:G49)</f>
        <v>#REF!</v>
      </c>
      <c r="J43" s="205" t="e">
        <f aca="false">E43/C43*100</f>
        <v>#REF!</v>
      </c>
    </row>
    <row r="44" customFormat="false" ht="15.75" hidden="false" customHeight="false" outlineLevel="0" collapsed="false">
      <c r="A44" s="206" t="s">
        <v>430</v>
      </c>
      <c r="B44" s="26" t="s">
        <v>288</v>
      </c>
      <c r="C44" s="207" t="e">
        <f aca="false">#REF!+#REF!</f>
        <v>#REF!</v>
      </c>
      <c r="D44" s="207" t="e">
        <f aca="false">#REF!+#REF!</f>
        <v>#REF!</v>
      </c>
      <c r="E44" s="207" t="e">
        <f aca="false">#REF!+#REF!</f>
        <v>#REF!</v>
      </c>
      <c r="F44" s="207" t="e">
        <f aca="false">'к 17 разд'!G256</f>
        <v>#REF!</v>
      </c>
      <c r="G44" s="207" t="e">
        <f aca="false">'к 17 разд'!H256</f>
        <v>#REF!</v>
      </c>
    </row>
    <row r="45" customFormat="false" ht="15.75" hidden="false" customHeight="false" outlineLevel="0" collapsed="false">
      <c r="A45" s="206" t="s">
        <v>431</v>
      </c>
      <c r="B45" s="26" t="s">
        <v>292</v>
      </c>
      <c r="C45" s="207" t="e">
        <f aca="false">#REF!+#REF!</f>
        <v>#REF!</v>
      </c>
      <c r="D45" s="207" t="e">
        <f aca="false">#REF!+#REF!</f>
        <v>#REF!</v>
      </c>
      <c r="E45" s="207" t="e">
        <f aca="false">#REF!+#REF!</f>
        <v>#REF!</v>
      </c>
      <c r="F45" s="207" t="e">
        <f aca="false">'к 17 разд'!G261</f>
        <v>#REF!</v>
      </c>
      <c r="G45" s="207" t="e">
        <f aca="false">'к 17 разд'!H261</f>
        <v>#REF!</v>
      </c>
    </row>
    <row r="46" customFormat="false" ht="15.75" hidden="false" customHeight="false" outlineLevel="0" collapsed="false">
      <c r="A46" s="206" t="s">
        <v>432</v>
      </c>
      <c r="B46" s="26" t="s">
        <v>301</v>
      </c>
      <c r="C46" s="207" t="e">
        <f aca="false">#REF!+#REF!</f>
        <v>#REF!</v>
      </c>
      <c r="D46" s="207" t="e">
        <f aca="false">#REF!+#REF!</f>
        <v>#REF!</v>
      </c>
      <c r="E46" s="207" t="e">
        <f aca="false">#REF!+#REF!</f>
        <v>#REF!</v>
      </c>
      <c r="F46" s="207" t="e">
        <f aca="false">'к 17 разд'!G277</f>
        <v>#REF!</v>
      </c>
      <c r="G46" s="207" t="e">
        <f aca="false">'к 17 разд'!H277</f>
        <v>#REF!</v>
      </c>
    </row>
    <row r="47" customFormat="false" ht="15.75" hidden="false" customHeight="false" outlineLevel="0" collapsed="false">
      <c r="A47" s="206" t="s">
        <v>433</v>
      </c>
      <c r="B47" s="26" t="s">
        <v>302</v>
      </c>
      <c r="C47" s="207" t="e">
        <f aca="false">#REF!+#REF!</f>
        <v>#REF!</v>
      </c>
      <c r="D47" s="207" t="e">
        <f aca="false">#REF!+#REF!</f>
        <v>#REF!</v>
      </c>
      <c r="E47" s="207" t="e">
        <f aca="false">#REF!+#REF!</f>
        <v>#REF!</v>
      </c>
      <c r="F47" s="207" t="e">
        <f aca="false">'к 17 разд'!G281</f>
        <v>#REF!</v>
      </c>
      <c r="G47" s="207" t="e">
        <f aca="false">'к 17 разд'!H281</f>
        <v>#REF!</v>
      </c>
    </row>
    <row r="48" customFormat="false" ht="15.75" hidden="false" customHeight="false" outlineLevel="0" collapsed="false">
      <c r="A48" s="206" t="s">
        <v>434</v>
      </c>
      <c r="B48" s="26" t="s">
        <v>175</v>
      </c>
      <c r="C48" s="207" t="e">
        <f aca="false">#REF!+#REF!</f>
        <v>#REF!</v>
      </c>
      <c r="D48" s="207" t="e">
        <f aca="false">#REF!+#REF!</f>
        <v>#REF!</v>
      </c>
      <c r="E48" s="207" t="e">
        <f aca="false">#REF!+#REF!</f>
        <v>#REF!</v>
      </c>
      <c r="F48" s="207" t="e">
        <f aca="false">'к 17 разд'!G289</f>
        <v>#REF!</v>
      </c>
      <c r="G48" s="207" t="e">
        <f aca="false">'к 17 разд'!H289</f>
        <v>#REF!</v>
      </c>
    </row>
    <row r="49" customFormat="false" ht="15.75" hidden="false" customHeight="false" outlineLevel="0" collapsed="false">
      <c r="A49" s="206" t="s">
        <v>435</v>
      </c>
      <c r="B49" s="26" t="s">
        <v>313</v>
      </c>
      <c r="C49" s="207" t="e">
        <f aca="false">#REF!+#REF!</f>
        <v>#REF!</v>
      </c>
      <c r="D49" s="207" t="e">
        <f aca="false">#REF!+#REF!</f>
        <v>#REF!</v>
      </c>
      <c r="E49" s="207" t="e">
        <f aca="false">#REF!+#REF!</f>
        <v>#REF!</v>
      </c>
      <c r="F49" s="207" t="e">
        <f aca="false">'к 17 разд'!G294</f>
        <v>#REF!</v>
      </c>
      <c r="G49" s="207" t="e">
        <f aca="false">'к 17 разд'!H294</f>
        <v>#REF!</v>
      </c>
    </row>
    <row r="50" customFormat="false" ht="15.75" hidden="false" customHeight="false" outlineLevel="0" collapsed="false">
      <c r="A50" s="202" t="s">
        <v>436</v>
      </c>
      <c r="B50" s="203" t="s">
        <v>180</v>
      </c>
      <c r="C50" s="204" t="e">
        <f aca="false">SUM(C51:C53)</f>
        <v>#REF!</v>
      </c>
      <c r="D50" s="204" t="e">
        <f aca="false">SUM(D51:D53)</f>
        <v>#REF!</v>
      </c>
      <c r="E50" s="204" t="e">
        <f aca="false">SUM(E51:E53)</f>
        <v>#REF!</v>
      </c>
      <c r="F50" s="204" t="e">
        <f aca="false">SUM(F51:F53)</f>
        <v>#REF!</v>
      </c>
      <c r="G50" s="204" t="e">
        <f aca="false">SUM(G51:G53)</f>
        <v>#REF!</v>
      </c>
      <c r="J50" s="205" t="e">
        <f aca="false">E50/C50*100</f>
        <v>#REF!</v>
      </c>
    </row>
    <row r="51" customFormat="false" ht="15.75" hidden="false" customHeight="false" outlineLevel="0" collapsed="false">
      <c r="A51" s="206" t="s">
        <v>437</v>
      </c>
      <c r="B51" s="26" t="s">
        <v>182</v>
      </c>
      <c r="C51" s="207" t="e">
        <f aca="false">#REF!</f>
        <v>#REF!</v>
      </c>
      <c r="D51" s="207" t="e">
        <f aca="false">#REF!</f>
        <v>#REF!</v>
      </c>
      <c r="E51" s="207" t="e">
        <f aca="false">#REF!</f>
        <v>#REF!</v>
      </c>
      <c r="F51" s="207" t="e">
        <f aca="false">'к 17 разд'!G299</f>
        <v>#REF!</v>
      </c>
      <c r="G51" s="207" t="e">
        <f aca="false">'к 17 разд'!H299</f>
        <v>#REF!</v>
      </c>
    </row>
    <row r="52" customFormat="false" ht="15.75" hidden="false" customHeight="false" outlineLevel="0" collapsed="false">
      <c r="A52" s="206" t="s">
        <v>438</v>
      </c>
      <c r="B52" s="26" t="s">
        <v>191</v>
      </c>
      <c r="C52" s="207" t="e">
        <f aca="false">#REF!+#REF!</f>
        <v>#REF!</v>
      </c>
      <c r="D52" s="207" t="e">
        <f aca="false">#REF!+#REF!</f>
        <v>#REF!</v>
      </c>
      <c r="E52" s="207" t="e">
        <f aca="false">#REF!+#REF!</f>
        <v>#REF!</v>
      </c>
      <c r="F52" s="207" t="e">
        <f aca="false">'к 17 разд'!G306</f>
        <v>#REF!</v>
      </c>
      <c r="G52" s="207" t="e">
        <f aca="false">'к 17 разд'!H306</f>
        <v>#REF!</v>
      </c>
    </row>
    <row r="53" customFormat="false" ht="15.75" hidden="false" customHeight="false" outlineLevel="0" collapsed="false">
      <c r="A53" s="206" t="s">
        <v>439</v>
      </c>
      <c r="B53" s="26" t="s">
        <v>196</v>
      </c>
      <c r="C53" s="207" t="e">
        <f aca="false">#REF!+#REF!</f>
        <v>#REF!</v>
      </c>
      <c r="D53" s="207" t="e">
        <f aca="false">#REF!+#REF!</f>
        <v>#REF!</v>
      </c>
      <c r="E53" s="207" t="e">
        <f aca="false">#REF!+#REF!</f>
        <v>#REF!</v>
      </c>
      <c r="F53" s="207" t="e">
        <f aca="false">'к 17 разд'!G324</f>
        <v>#REF!</v>
      </c>
      <c r="G53" s="207" t="e">
        <f aca="false">'к 17 разд'!H324</f>
        <v>#REF!</v>
      </c>
    </row>
    <row r="54" customFormat="false" ht="15.75" hidden="false" customHeight="false" outlineLevel="0" collapsed="false">
      <c r="A54" s="202" t="s">
        <v>440</v>
      </c>
      <c r="B54" s="203" t="s">
        <v>306</v>
      </c>
      <c r="C54" s="204" t="e">
        <f aca="false">C55</f>
        <v>#REF!</v>
      </c>
      <c r="D54" s="204" t="e">
        <f aca="false">SUM(D55)</f>
        <v>#REF!</v>
      </c>
      <c r="E54" s="204" t="e">
        <f aca="false">SUM(E55:E55)</f>
        <v>#REF!</v>
      </c>
      <c r="F54" s="204" t="e">
        <f aca="false">SUM(F55:F55)</f>
        <v>#REF!</v>
      </c>
      <c r="G54" s="204" t="e">
        <f aca="false">SUM(G55:G55)</f>
        <v>#REF!</v>
      </c>
      <c r="J54" s="205" t="e">
        <f aca="false">E54/C54*100</f>
        <v>#REF!</v>
      </c>
    </row>
    <row r="55" customFormat="false" ht="15.75" hidden="false" customHeight="false" outlineLevel="0" collapsed="false">
      <c r="A55" s="206" t="s">
        <v>441</v>
      </c>
      <c r="B55" s="29" t="s">
        <v>324</v>
      </c>
      <c r="C55" s="207" t="e">
        <f aca="false">#REF!</f>
        <v>#REF!</v>
      </c>
      <c r="D55" s="207" t="e">
        <f aca="false">#REF!</f>
        <v>#REF!</v>
      </c>
      <c r="E55" s="207" t="e">
        <f aca="false">#REF!</f>
        <v>#REF!</v>
      </c>
      <c r="F55" s="207" t="e">
        <f aca="false">'к 17 разд'!G339</f>
        <v>#REF!</v>
      </c>
      <c r="G55" s="207" t="e">
        <f aca="false">'к 17 разд'!H339</f>
        <v>#REF!</v>
      </c>
    </row>
    <row r="56" customFormat="false" ht="15.75" hidden="false" customHeight="false" outlineLevel="0" collapsed="false">
      <c r="A56" s="202" t="s">
        <v>442</v>
      </c>
      <c r="B56" s="214" t="s">
        <v>205</v>
      </c>
      <c r="C56" s="204" t="e">
        <f aca="false">C57</f>
        <v>#REF!</v>
      </c>
      <c r="D56" s="204" t="e">
        <f aca="false">D57</f>
        <v>#REF!</v>
      </c>
      <c r="E56" s="204" t="e">
        <f aca="false">E57</f>
        <v>#REF!</v>
      </c>
      <c r="F56" s="204" t="e">
        <f aca="false">F57</f>
        <v>#REF!</v>
      </c>
      <c r="G56" s="204" t="e">
        <f aca="false">G57</f>
        <v>#REF!</v>
      </c>
      <c r="J56" s="205" t="e">
        <f aca="false">E56/C56*100</f>
        <v>#REF!</v>
      </c>
    </row>
    <row r="57" customFormat="false" ht="15.75" hidden="false" customHeight="false" outlineLevel="0" collapsed="false">
      <c r="A57" s="206" t="s">
        <v>443</v>
      </c>
      <c r="B57" s="29" t="s">
        <v>206</v>
      </c>
      <c r="C57" s="207" t="e">
        <f aca="false">#REF!</f>
        <v>#REF!</v>
      </c>
      <c r="D57" s="207" t="e">
        <f aca="false">#REF!</f>
        <v>#REF!</v>
      </c>
      <c r="E57" s="207" t="e">
        <f aca="false">#REF!</f>
        <v>#REF!</v>
      </c>
      <c r="F57" s="207" t="e">
        <f aca="false">'к 17 разд'!G349</f>
        <v>#REF!</v>
      </c>
      <c r="G57" s="207" t="e">
        <f aca="false">'к 17 разд'!H349</f>
        <v>#REF!</v>
      </c>
    </row>
    <row r="58" customFormat="false" ht="15.75" hidden="false" customHeight="false" outlineLevel="0" collapsed="false">
      <c r="A58" s="202" t="s">
        <v>444</v>
      </c>
      <c r="B58" s="214" t="s">
        <v>210</v>
      </c>
      <c r="C58" s="204" t="e">
        <f aca="false">C59</f>
        <v>#REF!</v>
      </c>
      <c r="D58" s="204" t="e">
        <f aca="false">D59</f>
        <v>#REF!</v>
      </c>
      <c r="E58" s="204" t="e">
        <f aca="false">E59</f>
        <v>#REF!</v>
      </c>
      <c r="F58" s="204" t="e">
        <f aca="false">F59</f>
        <v>#REF!</v>
      </c>
      <c r="G58" s="204" t="e">
        <f aca="false">G59</f>
        <v>#REF!</v>
      </c>
      <c r="J58" s="205" t="e">
        <f aca="false">E58/C58*100</f>
        <v>#REF!</v>
      </c>
    </row>
    <row r="59" customFormat="false" ht="18" hidden="false" customHeight="true" outlineLevel="0" collapsed="false">
      <c r="A59" s="206" t="s">
        <v>445</v>
      </c>
      <c r="B59" s="29" t="s">
        <v>211</v>
      </c>
      <c r="C59" s="207" t="e">
        <f aca="false">#REF!</f>
        <v>#REF!</v>
      </c>
      <c r="D59" s="207" t="e">
        <f aca="false">#REF!</f>
        <v>#REF!</v>
      </c>
      <c r="E59" s="207" t="e">
        <f aca="false">#REF!</f>
        <v>#REF!</v>
      </c>
      <c r="F59" s="207" t="e">
        <f aca="false">'к 17 разд'!G354</f>
        <v>#REF!</v>
      </c>
      <c r="G59" s="207" t="e">
        <f aca="false">'к 17 разд'!H354</f>
        <v>#REF!</v>
      </c>
    </row>
    <row r="60" customFormat="false" ht="17.25" hidden="false" customHeight="true" outlineLevel="0" collapsed="false">
      <c r="A60" s="202" t="s">
        <v>446</v>
      </c>
      <c r="B60" s="215" t="s">
        <v>447</v>
      </c>
      <c r="C60" s="204" t="e">
        <f aca="false">C12+C20+C23+C29+C33+C35+C41+C43+C50+C54+C56+C58</f>
        <v>#REF!</v>
      </c>
      <c r="D60" s="204" t="e">
        <f aca="false">D12+D20+D23+D29+D33+D35+D41+D43+D50+D54+D56+D58</f>
        <v>#REF!</v>
      </c>
      <c r="E60" s="204" t="e">
        <f aca="false">E12+E23+E29+E33+E35+E41+E43+E50+E54+E56+E58+E20</f>
        <v>#REF!</v>
      </c>
      <c r="F60" s="204" t="e">
        <f aca="false">F12+F23+F29+F33+F35+F41+F43+F50+F54+F56+F58+F20</f>
        <v>#REF!</v>
      </c>
      <c r="G60" s="204" t="e">
        <f aca="false">G12+G23+G29+G33+G35+G41+G43+G50+G54+G56+G58+G20</f>
        <v>#REF!</v>
      </c>
      <c r="J60" s="205" t="e">
        <f aca="false">E60/C60*100</f>
        <v>#REF!</v>
      </c>
    </row>
    <row r="61" customFormat="false" ht="24" hidden="true" customHeight="false" outlineLevel="0" collapsed="false">
      <c r="A61" s="216" t="s">
        <v>448</v>
      </c>
      <c r="B61" s="217" t="s">
        <v>449</v>
      </c>
      <c r="C61" s="213" t="e">
        <f aca="false">C68-C60</f>
        <v>#REF!</v>
      </c>
      <c r="D61" s="213"/>
      <c r="E61" s="207" t="e">
        <f aca="false">I61-E60</f>
        <v>#REF!</v>
      </c>
      <c r="F61" s="210" t="e">
        <f aca="false">F68-F60</f>
        <v>#REF!</v>
      </c>
      <c r="G61" s="210" t="e">
        <f aca="false">G68-G60</f>
        <v>#REF!</v>
      </c>
      <c r="I61" s="189" t="n">
        <v>491490.9</v>
      </c>
    </row>
    <row r="62" customFormat="false" ht="15.75" hidden="true" customHeight="false" outlineLevel="0" collapsed="false">
      <c r="A62" s="218"/>
      <c r="B62" s="219" t="s">
        <v>450</v>
      </c>
      <c r="C62" s="213" t="n">
        <f aca="false">C70</f>
        <v>5121.845</v>
      </c>
      <c r="D62" s="213"/>
      <c r="E62" s="208" t="n">
        <v>10859.2</v>
      </c>
      <c r="F62" s="211"/>
      <c r="G62" s="211"/>
    </row>
    <row r="63" customFormat="false" ht="15.75" hidden="false" customHeight="false" outlineLevel="0" collapsed="false">
      <c r="A63" s="220"/>
      <c r="B63" s="221"/>
      <c r="C63" s="222"/>
      <c r="D63" s="222"/>
      <c r="E63" s="223"/>
      <c r="F63" s="224"/>
      <c r="G63" s="224"/>
    </row>
    <row r="64" customFormat="false" ht="3.75" hidden="false" customHeight="true" outlineLevel="0" collapsed="false">
      <c r="A64" s="220"/>
      <c r="B64" s="221"/>
      <c r="C64" s="222"/>
      <c r="D64" s="222"/>
      <c r="E64" s="223"/>
      <c r="F64" s="224"/>
      <c r="G64" s="224"/>
    </row>
    <row r="65" customFormat="false" ht="20.25" hidden="false" customHeight="true" outlineLevel="0" collapsed="false">
      <c r="A65" s="225" t="s">
        <v>330</v>
      </c>
      <c r="B65" s="225"/>
      <c r="C65" s="226" t="s">
        <v>451</v>
      </c>
      <c r="D65" s="226"/>
      <c r="F65" s="224"/>
    </row>
    <row r="66" customFormat="false" ht="15.75" hidden="false" customHeight="false" outlineLevel="0" collapsed="false">
      <c r="A66" s="227"/>
      <c r="B66" s="226"/>
      <c r="C66" s="226"/>
      <c r="D66" s="226"/>
      <c r="F66" s="224"/>
    </row>
    <row r="67" customFormat="false" ht="15" hidden="true" customHeight="false" outlineLevel="0" collapsed="false">
      <c r="C67" s="188" t="s">
        <v>452</v>
      </c>
      <c r="E67" s="188" t="n">
        <v>2012</v>
      </c>
      <c r="F67" s="189" t="n">
        <v>2013</v>
      </c>
      <c r="G67" s="189" t="n">
        <v>2014</v>
      </c>
    </row>
    <row r="68" customFormat="false" ht="15" hidden="true" customHeight="false" outlineLevel="0" collapsed="false">
      <c r="C68" s="188" t="n">
        <v>481997.9</v>
      </c>
      <c r="D68" s="188" t="s">
        <v>453</v>
      </c>
      <c r="E68" s="188" t="n">
        <v>505793.1</v>
      </c>
      <c r="F68" s="188" t="n">
        <v>423694.9</v>
      </c>
      <c r="G68" s="189" t="n">
        <v>434400.3</v>
      </c>
    </row>
    <row r="69" customFormat="false" ht="15" hidden="true" customHeight="false" outlineLevel="0" collapsed="false">
      <c r="C69" s="188" t="n">
        <v>102436.9</v>
      </c>
      <c r="D69" s="188" t="s">
        <v>454</v>
      </c>
      <c r="E69" s="188" t="n">
        <v>105933.9</v>
      </c>
      <c r="F69" s="188" t="n">
        <v>86224.1</v>
      </c>
      <c r="G69" s="189" t="n">
        <v>91485.9</v>
      </c>
    </row>
    <row r="70" customFormat="false" ht="15" hidden="true" customHeight="false" outlineLevel="0" collapsed="false">
      <c r="C70" s="188" t="n">
        <f aca="false">C69*5%</f>
        <v>5121.845</v>
      </c>
      <c r="D70" s="188" t="s">
        <v>455</v>
      </c>
      <c r="E70" s="188" t="n">
        <f aca="false">E69*5%</f>
        <v>5296.695</v>
      </c>
      <c r="F70" s="188" t="n">
        <f aca="false">F69*5%</f>
        <v>4311.205</v>
      </c>
      <c r="G70" s="188" t="n">
        <f aca="false">G69*5%</f>
        <v>4574.295</v>
      </c>
    </row>
    <row r="71" customFormat="false" ht="15" hidden="true" customHeight="false" outlineLevel="0" collapsed="false"/>
    <row r="72" customFormat="false" ht="15" hidden="true" customHeight="false" outlineLevel="0" collapsed="false"/>
    <row r="73" customFormat="false" ht="15" hidden="true" customHeight="false" outlineLevel="0" collapsed="false">
      <c r="D73" s="188" t="s">
        <v>456</v>
      </c>
      <c r="E73" s="188" t="n">
        <v>11346</v>
      </c>
      <c r="F73" s="188"/>
    </row>
    <row r="74" customFormat="false" ht="15" hidden="true" customHeight="false" outlineLevel="0" collapsed="false">
      <c r="D74" s="188" t="s">
        <v>457</v>
      </c>
      <c r="E74" s="188" t="n">
        <v>-671.3</v>
      </c>
      <c r="F74" s="188" t="s">
        <v>458</v>
      </c>
      <c r="G74" s="189" t="s">
        <v>459</v>
      </c>
    </row>
    <row r="75" customFormat="false" ht="15" hidden="true" customHeight="false" outlineLevel="0" collapsed="false">
      <c r="D75" s="188" t="s">
        <v>460</v>
      </c>
      <c r="E75" s="188" t="n">
        <v>3497</v>
      </c>
      <c r="F75" s="188" t="s">
        <v>454</v>
      </c>
    </row>
    <row r="76" customFormat="false" ht="15" hidden="true" customHeight="false" outlineLevel="0" collapsed="false">
      <c r="D76" s="188" t="s">
        <v>461</v>
      </c>
      <c r="E76" s="188" t="n">
        <f aca="false">SUM(E73:E75)</f>
        <v>14171.7</v>
      </c>
      <c r="F76" s="188"/>
    </row>
    <row r="77" customFormat="false" ht="15" hidden="true" customHeight="false" outlineLevel="0" collapsed="false"/>
    <row r="78" customFormat="false" ht="15" hidden="true" customHeight="false" outlineLevel="0" collapsed="false"/>
    <row r="79" customFormat="false" ht="15" hidden="true" customHeight="false" outlineLevel="0" collapsed="false">
      <c r="B79" s="187" t="s">
        <v>462</v>
      </c>
      <c r="C79" s="188" t="e">
        <f aca="false">E60</f>
        <v>#REF!</v>
      </c>
      <c r="D79" s="188" t="n">
        <v>399859.2</v>
      </c>
      <c r="E79" s="188" t="n">
        <v>11346</v>
      </c>
      <c r="F79" s="205" t="e">
        <f aca="false">C79-D79-E79</f>
        <v>#REF!</v>
      </c>
      <c r="G79" s="189" t="s">
        <v>463</v>
      </c>
    </row>
    <row r="80" customFormat="false" ht="15" hidden="true" customHeight="false" outlineLevel="0" collapsed="false">
      <c r="B80" s="187" t="s">
        <v>464</v>
      </c>
      <c r="C80" s="188" t="n">
        <f aca="false">E69</f>
        <v>105933.9</v>
      </c>
      <c r="D80" s="188" t="e">
        <f aca="false">F79</f>
        <v>#REF!</v>
      </c>
      <c r="F80" s="205" t="e">
        <f aca="false">C80-D80</f>
        <v>#REF!</v>
      </c>
      <c r="G80" s="189" t="s">
        <v>465</v>
      </c>
    </row>
    <row r="81" customFormat="false" ht="15" hidden="true" customHeight="false" outlineLevel="0" collapsed="false">
      <c r="B81" s="187" t="s">
        <v>466</v>
      </c>
      <c r="C81" s="188" t="n">
        <f aca="false">E69</f>
        <v>105933.9</v>
      </c>
      <c r="D81" s="228" t="n">
        <v>0.05</v>
      </c>
      <c r="F81" s="205" t="n">
        <f aca="false">C81*D81</f>
        <v>5296.695</v>
      </c>
    </row>
    <row r="82" customFormat="false" ht="15" hidden="true" customHeight="false" outlineLevel="0" collapsed="false">
      <c r="B82" s="187" t="s">
        <v>467</v>
      </c>
      <c r="C82" s="188" t="n">
        <f aca="false">F81</f>
        <v>5296.695</v>
      </c>
      <c r="D82" s="188" t="n">
        <f aca="false">E74</f>
        <v>-671.3</v>
      </c>
      <c r="F82" s="205" t="n">
        <f aca="false">C82+D82</f>
        <v>4625.395</v>
      </c>
      <c r="G82" s="189" t="s">
        <v>468</v>
      </c>
    </row>
    <row r="83" customFormat="false" ht="15" hidden="true" customHeight="false" outlineLevel="0" collapsed="false">
      <c r="B83" s="187" t="s">
        <v>469</v>
      </c>
      <c r="C83" s="188" t="e">
        <f aca="false">F80</f>
        <v>#REF!</v>
      </c>
      <c r="D83" s="188" t="n">
        <v>11346</v>
      </c>
      <c r="F83" s="205" t="e">
        <f aca="false">C83+D83</f>
        <v>#REF!</v>
      </c>
    </row>
  </sheetData>
  <mergeCells count="14">
    <mergeCell ref="B1:G1"/>
    <mergeCell ref="B2:G2"/>
    <mergeCell ref="B3:G3"/>
    <mergeCell ref="B4:G4"/>
    <mergeCell ref="A6:G6"/>
    <mergeCell ref="A8:A10"/>
    <mergeCell ref="B8:B10"/>
    <mergeCell ref="C8:E8"/>
    <mergeCell ref="F8:F10"/>
    <mergeCell ref="G8:G10"/>
    <mergeCell ref="C9:C10"/>
    <mergeCell ref="D9:D10"/>
    <mergeCell ref="E9:E10"/>
    <mergeCell ref="A65:B65"/>
  </mergeCells>
  <printOptions headings="false" gridLines="false" gridLinesSet="true" horizontalCentered="false" verticalCentered="false"/>
  <pageMargins left="0.905555555555556" right="0.511805555555555" top="0.747916666666667" bottom="0.551388888888889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05"/>
  <sheetViews>
    <sheetView showFormulas="false" showGridLines="true" showRowColHeaders="true" showZeros="true" rightToLeft="false" tabSelected="false" showOutlineSymbols="true" defaultGridColor="true" view="pageBreakPreview" topLeftCell="A347" colorId="64" zoomScale="100" zoomScaleNormal="100" zoomScalePageLayoutView="100" workbookViewId="0">
      <selection pane="topLeft" activeCell="A347" activeCellId="0" sqref="A347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61.58"/>
    <col collapsed="false" customWidth="true" hidden="false" outlineLevel="0" max="2" min="2" style="1" width="5.57"/>
    <col collapsed="false" customWidth="true" hidden="false" outlineLevel="0" max="3" min="3" style="1" width="5.7"/>
    <col collapsed="false" customWidth="true" hidden="false" outlineLevel="0" max="4" min="4" style="1" width="10"/>
    <col collapsed="false" customWidth="true" hidden="false" outlineLevel="0" max="5" min="5" style="1" width="6.01"/>
    <col collapsed="false" customWidth="true" hidden="false" outlineLevel="0" max="6" min="6" style="1" width="12.57"/>
    <col collapsed="false" customWidth="true" hidden="false" outlineLevel="0" max="7" min="7" style="1" width="12.71"/>
    <col collapsed="false" customWidth="true" hidden="false" outlineLevel="0" max="8" min="8" style="1" width="12.57"/>
    <col collapsed="false" customWidth="true" hidden="false" outlineLevel="0" max="11" min="9" style="1" width="10.71"/>
    <col collapsed="false" customWidth="false" hidden="false" outlineLevel="0" max="1024" min="12" style="1" width="9.14"/>
  </cols>
  <sheetData>
    <row r="1" customFormat="false" ht="15.75" hidden="false" customHeight="false" outlineLevel="0" collapsed="false">
      <c r="C1" s="3" t="s">
        <v>470</v>
      </c>
      <c r="D1" s="3"/>
      <c r="E1" s="3"/>
      <c r="F1" s="3"/>
      <c r="G1" s="3"/>
      <c r="H1" s="3"/>
    </row>
    <row r="2" customFormat="false" ht="15.75" hidden="false" customHeight="false" outlineLevel="0" collapsed="false">
      <c r="C2" s="3" t="s">
        <v>471</v>
      </c>
      <c r="D2" s="3"/>
      <c r="E2" s="3"/>
      <c r="F2" s="3"/>
      <c r="G2" s="3"/>
      <c r="H2" s="3"/>
    </row>
    <row r="3" customFormat="false" ht="15.75" hidden="false" customHeight="false" outlineLevel="0" collapsed="false">
      <c r="C3" s="3" t="s">
        <v>2</v>
      </c>
      <c r="D3" s="3"/>
      <c r="E3" s="3"/>
      <c r="F3" s="3"/>
      <c r="G3" s="3"/>
      <c r="H3" s="3"/>
    </row>
    <row r="4" customFormat="false" ht="15.75" hidden="false" customHeight="false" outlineLevel="0" collapsed="false">
      <c r="C4" s="3" t="s">
        <v>3</v>
      </c>
      <c r="D4" s="3"/>
      <c r="E4" s="3"/>
      <c r="F4" s="3"/>
      <c r="G4" s="3"/>
      <c r="H4" s="3"/>
    </row>
    <row r="6" customFormat="false" ht="45.75" hidden="false" customHeight="true" outlineLevel="0" collapsed="false">
      <c r="A6" s="4" t="s">
        <v>472</v>
      </c>
      <c r="B6" s="4"/>
      <c r="C6" s="4"/>
      <c r="D6" s="4"/>
      <c r="E6" s="4"/>
      <c r="F6" s="4"/>
      <c r="G6" s="4"/>
      <c r="H6" s="4"/>
      <c r="I6" s="192"/>
    </row>
    <row r="7" customFormat="false" ht="15.75" hidden="false" customHeight="true" outlineLevel="0" collapsed="false">
      <c r="D7" s="7"/>
      <c r="E7" s="7"/>
      <c r="H7" s="7" t="s">
        <v>388</v>
      </c>
    </row>
    <row r="8" customFormat="false" ht="81.75" hidden="false" customHeight="false" outlineLevel="0" collapsed="false">
      <c r="A8" s="9" t="s">
        <v>7</v>
      </c>
      <c r="B8" s="10" t="s">
        <v>9</v>
      </c>
      <c r="C8" s="11" t="s">
        <v>10</v>
      </c>
      <c r="D8" s="10" t="s">
        <v>11</v>
      </c>
      <c r="E8" s="10" t="s">
        <v>12</v>
      </c>
      <c r="F8" s="9" t="s">
        <v>473</v>
      </c>
      <c r="G8" s="229" t="s">
        <v>474</v>
      </c>
      <c r="H8" s="229" t="s">
        <v>475</v>
      </c>
    </row>
    <row r="9" s="22" customFormat="true" ht="20.25" hidden="false" customHeight="false" outlineLevel="0" collapsed="false">
      <c r="A9" s="18" t="s">
        <v>17</v>
      </c>
      <c r="B9" s="19" t="s">
        <v>18</v>
      </c>
      <c r="C9" s="19" t="s">
        <v>19</v>
      </c>
      <c r="D9" s="19"/>
      <c r="E9" s="19"/>
      <c r="F9" s="20" t="e">
        <f aca="false">F10+F14+F22+F28+F40+F44</f>
        <v>#REF!</v>
      </c>
      <c r="G9" s="20" t="e">
        <f aca="false">G10+G14+G22+G28+G40+G44</f>
        <v>#REF!</v>
      </c>
      <c r="H9" s="20" t="e">
        <f aca="false">H10+H14+H22+H28+H40+H44</f>
        <v>#REF!</v>
      </c>
      <c r="I9" s="21"/>
      <c r="J9" s="21"/>
      <c r="K9" s="21"/>
    </row>
    <row r="10" s="22" customFormat="true" ht="28.5" hidden="false" customHeight="false" outlineLevel="0" collapsed="false">
      <c r="A10" s="37" t="s">
        <v>46</v>
      </c>
      <c r="B10" s="24" t="s">
        <v>18</v>
      </c>
      <c r="C10" s="24" t="s">
        <v>47</v>
      </c>
      <c r="D10" s="24"/>
      <c r="E10" s="24"/>
      <c r="F10" s="38" t="e">
        <f aca="false">F13</f>
        <v>#REF!</v>
      </c>
      <c r="G10" s="38" t="e">
        <f aca="false">G13</f>
        <v>#REF!</v>
      </c>
      <c r="H10" s="38" t="e">
        <f aca="false">H13</f>
        <v>#REF!</v>
      </c>
    </row>
    <row r="11" customFormat="false" ht="49.5" hidden="false" customHeight="true" outlineLevel="0" collapsed="false">
      <c r="A11" s="35" t="s">
        <v>22</v>
      </c>
      <c r="B11" s="27" t="s">
        <v>18</v>
      </c>
      <c r="C11" s="27" t="s">
        <v>47</v>
      </c>
      <c r="D11" s="27" t="s">
        <v>23</v>
      </c>
      <c r="E11" s="27"/>
      <c r="F11" s="39"/>
      <c r="G11" s="28"/>
      <c r="H11" s="28"/>
    </row>
    <row r="12" customFormat="false" ht="15.75" hidden="false" customHeight="false" outlineLevel="0" collapsed="false">
      <c r="A12" s="36" t="s">
        <v>48</v>
      </c>
      <c r="B12" s="27" t="s">
        <v>18</v>
      </c>
      <c r="C12" s="27" t="s">
        <v>47</v>
      </c>
      <c r="D12" s="27" t="s">
        <v>49</v>
      </c>
      <c r="E12" s="27"/>
      <c r="F12" s="39"/>
      <c r="G12" s="28"/>
      <c r="H12" s="28"/>
    </row>
    <row r="13" customFormat="false" ht="16.5" hidden="false" customHeight="true" outlineLevel="0" collapsed="false">
      <c r="A13" s="30" t="s">
        <v>26</v>
      </c>
      <c r="B13" s="27" t="s">
        <v>18</v>
      </c>
      <c r="C13" s="27" t="s">
        <v>47</v>
      </c>
      <c r="D13" s="27" t="s">
        <v>49</v>
      </c>
      <c r="E13" s="27" t="s">
        <v>27</v>
      </c>
      <c r="F13" s="79" t="e">
        <f aca="false">#REF!</f>
        <v>#REF!</v>
      </c>
      <c r="G13" s="39" t="e">
        <f aca="false">#REF!</f>
        <v>#REF!</v>
      </c>
      <c r="H13" s="39" t="e">
        <f aca="false">#REF!</f>
        <v>#REF!</v>
      </c>
    </row>
    <row r="14" s="22" customFormat="true" ht="42.75" hidden="false" customHeight="false" outlineLevel="0" collapsed="false">
      <c r="A14" s="23" t="s">
        <v>20</v>
      </c>
      <c r="B14" s="24" t="s">
        <v>18</v>
      </c>
      <c r="C14" s="24" t="s">
        <v>21</v>
      </c>
      <c r="D14" s="24"/>
      <c r="E14" s="24"/>
      <c r="F14" s="25" t="e">
        <f aca="false">F17+F21+F19</f>
        <v>#REF!</v>
      </c>
      <c r="G14" s="25" t="e">
        <f aca="false">G17+G21+G19</f>
        <v>#REF!</v>
      </c>
      <c r="H14" s="25" t="e">
        <f aca="false">H17+H21+H19</f>
        <v>#REF!</v>
      </c>
    </row>
    <row r="15" customFormat="false" ht="48" hidden="false" customHeight="true" outlineLevel="0" collapsed="false">
      <c r="A15" s="35" t="s">
        <v>22</v>
      </c>
      <c r="B15" s="27" t="s">
        <v>18</v>
      </c>
      <c r="C15" s="27" t="s">
        <v>21</v>
      </c>
      <c r="D15" s="27" t="s">
        <v>23</v>
      </c>
      <c r="E15" s="27"/>
      <c r="F15" s="28"/>
      <c r="G15" s="28"/>
      <c r="H15" s="28"/>
    </row>
    <row r="16" customFormat="false" ht="15.75" hidden="false" customHeight="false" outlineLevel="0" collapsed="false">
      <c r="A16" s="35" t="s">
        <v>24</v>
      </c>
      <c r="B16" s="27" t="s">
        <v>18</v>
      </c>
      <c r="C16" s="27" t="s">
        <v>21</v>
      </c>
      <c r="D16" s="27" t="s">
        <v>25</v>
      </c>
      <c r="E16" s="27"/>
      <c r="F16" s="28"/>
      <c r="G16" s="28"/>
      <c r="H16" s="28"/>
    </row>
    <row r="17" customFormat="false" ht="20.25" hidden="false" customHeight="true" outlineLevel="0" collapsed="false">
      <c r="A17" s="36" t="s">
        <v>26</v>
      </c>
      <c r="B17" s="27" t="s">
        <v>18</v>
      </c>
      <c r="C17" s="27" t="s">
        <v>21</v>
      </c>
      <c r="D17" s="27" t="s">
        <v>25</v>
      </c>
      <c r="E17" s="27" t="s">
        <v>27</v>
      </c>
      <c r="F17" s="31" t="e">
        <f aca="false">#REF!</f>
        <v>#REF!</v>
      </c>
      <c r="G17" s="28" t="e">
        <f aca="false">#REF!</f>
        <v>#REF!</v>
      </c>
      <c r="H17" s="28" t="e">
        <f aca="false">#REF!</f>
        <v>#REF!</v>
      </c>
    </row>
    <row r="18" customFormat="false" ht="45.75" hidden="false" customHeight="true" outlineLevel="0" collapsed="false">
      <c r="A18" s="30" t="s">
        <v>28</v>
      </c>
      <c r="B18" s="27" t="s">
        <v>18</v>
      </c>
      <c r="C18" s="27" t="s">
        <v>21</v>
      </c>
      <c r="D18" s="27" t="s">
        <v>29</v>
      </c>
      <c r="E18" s="27"/>
      <c r="F18" s="31"/>
      <c r="G18" s="28"/>
      <c r="H18" s="28"/>
    </row>
    <row r="19" customFormat="false" ht="21.75" hidden="false" customHeight="true" outlineLevel="0" collapsed="false">
      <c r="A19" s="30" t="s">
        <v>26</v>
      </c>
      <c r="B19" s="27" t="s">
        <v>18</v>
      </c>
      <c r="C19" s="27" t="s">
        <v>21</v>
      </c>
      <c r="D19" s="27" t="s">
        <v>29</v>
      </c>
      <c r="E19" s="27" t="s">
        <v>27</v>
      </c>
      <c r="F19" s="31" t="e">
        <f aca="false">#REF!</f>
        <v>#REF!</v>
      </c>
      <c r="G19" s="28" t="e">
        <f aca="false">#REF!</f>
        <v>#REF!</v>
      </c>
      <c r="H19" s="28" t="e">
        <f aca="false">#REF!</f>
        <v>#REF!</v>
      </c>
    </row>
    <row r="20" customFormat="false" ht="31.5" hidden="false" customHeight="false" outlineLevel="0" collapsed="false">
      <c r="A20" s="30" t="s">
        <v>32</v>
      </c>
      <c r="B20" s="27" t="s">
        <v>18</v>
      </c>
      <c r="C20" s="27" t="s">
        <v>21</v>
      </c>
      <c r="D20" s="27" t="s">
        <v>33</v>
      </c>
      <c r="E20" s="27"/>
      <c r="F20" s="31"/>
      <c r="G20" s="31"/>
      <c r="H20" s="31"/>
    </row>
    <row r="21" customFormat="false" ht="19.5" hidden="false" customHeight="true" outlineLevel="0" collapsed="false">
      <c r="A21" s="30" t="s">
        <v>26</v>
      </c>
      <c r="B21" s="27" t="s">
        <v>18</v>
      </c>
      <c r="C21" s="27" t="s">
        <v>21</v>
      </c>
      <c r="D21" s="27" t="s">
        <v>33</v>
      </c>
      <c r="E21" s="27" t="s">
        <v>27</v>
      </c>
      <c r="F21" s="31" t="e">
        <f aca="false">#REF!</f>
        <v>#REF!</v>
      </c>
      <c r="G21" s="31" t="e">
        <f aca="false">#REF!</f>
        <v>#REF!</v>
      </c>
      <c r="H21" s="31" t="e">
        <f aca="false">#REF!</f>
        <v>#REF!</v>
      </c>
    </row>
    <row r="22" s="22" customFormat="true" ht="57" hidden="false" customHeight="false" outlineLevel="0" collapsed="false">
      <c r="A22" s="37" t="s">
        <v>50</v>
      </c>
      <c r="B22" s="24" t="s">
        <v>18</v>
      </c>
      <c r="C22" s="24" t="s">
        <v>51</v>
      </c>
      <c r="D22" s="24"/>
      <c r="E22" s="24"/>
      <c r="F22" s="25" t="e">
        <f aca="false">F25+F27</f>
        <v>#REF!</v>
      </c>
      <c r="G22" s="25" t="e">
        <f aca="false">G25+G27</f>
        <v>#REF!</v>
      </c>
      <c r="H22" s="25" t="e">
        <f aca="false">H25+H27</f>
        <v>#REF!</v>
      </c>
    </row>
    <row r="23" customFormat="false" ht="47.25" hidden="false" customHeight="true" outlineLevel="0" collapsed="false">
      <c r="A23" s="35" t="s">
        <v>22</v>
      </c>
      <c r="B23" s="27" t="s">
        <v>18</v>
      </c>
      <c r="C23" s="27" t="s">
        <v>51</v>
      </c>
      <c r="D23" s="27" t="s">
        <v>23</v>
      </c>
      <c r="E23" s="27"/>
      <c r="F23" s="77"/>
      <c r="G23" s="28"/>
      <c r="H23" s="28"/>
    </row>
    <row r="24" customFormat="false" ht="15.75" hidden="false" customHeight="false" outlineLevel="0" collapsed="false">
      <c r="A24" s="35" t="s">
        <v>24</v>
      </c>
      <c r="B24" s="27" t="s">
        <v>18</v>
      </c>
      <c r="C24" s="27" t="s">
        <v>51</v>
      </c>
      <c r="D24" s="27" t="s">
        <v>25</v>
      </c>
      <c r="E24" s="27"/>
      <c r="F24" s="77"/>
      <c r="G24" s="28"/>
      <c r="H24" s="28"/>
    </row>
    <row r="25" customFormat="false" ht="15.75" hidden="false" customHeight="true" outlineLevel="0" collapsed="false">
      <c r="A25" s="30" t="s">
        <v>26</v>
      </c>
      <c r="B25" s="27" t="s">
        <v>18</v>
      </c>
      <c r="C25" s="27" t="s">
        <v>51</v>
      </c>
      <c r="D25" s="27" t="s">
        <v>25</v>
      </c>
      <c r="E25" s="27" t="s">
        <v>27</v>
      </c>
      <c r="F25" s="31" t="e">
        <f aca="false">#REF!</f>
        <v>#REF!</v>
      </c>
      <c r="G25" s="28" t="e">
        <f aca="false">#REF!</f>
        <v>#REF!</v>
      </c>
      <c r="H25" s="28" t="e">
        <f aca="false">#REF!</f>
        <v>#REF!</v>
      </c>
    </row>
    <row r="26" customFormat="false" ht="47.25" hidden="false" customHeight="false" outlineLevel="0" collapsed="false">
      <c r="A26" s="30" t="s">
        <v>28</v>
      </c>
      <c r="B26" s="27" t="s">
        <v>18</v>
      </c>
      <c r="C26" s="27" t="s">
        <v>51</v>
      </c>
      <c r="D26" s="27" t="s">
        <v>29</v>
      </c>
      <c r="E26" s="27"/>
      <c r="F26" s="31"/>
      <c r="G26" s="28"/>
      <c r="H26" s="28"/>
    </row>
    <row r="27" customFormat="false" ht="13.5" hidden="false" customHeight="true" outlineLevel="0" collapsed="false">
      <c r="A27" s="30" t="s">
        <v>26</v>
      </c>
      <c r="B27" s="27" t="s">
        <v>18</v>
      </c>
      <c r="C27" s="27" t="s">
        <v>51</v>
      </c>
      <c r="D27" s="27" t="s">
        <v>29</v>
      </c>
      <c r="E27" s="27" t="s">
        <v>27</v>
      </c>
      <c r="F27" s="31" t="e">
        <f aca="false">#REF!</f>
        <v>#REF!</v>
      </c>
      <c r="G27" s="28" t="e">
        <f aca="false">#REF!</f>
        <v>#REF!</v>
      </c>
      <c r="H27" s="28" t="e">
        <f aca="false">#REF!</f>
        <v>#REF!</v>
      </c>
    </row>
    <row r="28" s="22" customFormat="true" ht="47.25" hidden="false" customHeight="false" outlineLevel="0" collapsed="false">
      <c r="A28" s="34" t="s">
        <v>41</v>
      </c>
      <c r="B28" s="24" t="s">
        <v>18</v>
      </c>
      <c r="C28" s="24" t="s">
        <v>42</v>
      </c>
      <c r="D28" s="24"/>
      <c r="E28" s="24"/>
      <c r="F28" s="25" t="e">
        <f aca="false">SUM(F29:F35)</f>
        <v>#REF!</v>
      </c>
      <c r="G28" s="25" t="e">
        <f aca="false">SUM(G29:G35)</f>
        <v>#REF!</v>
      </c>
      <c r="H28" s="25" t="e">
        <f aca="false">SUM(H29:H35)</f>
        <v>#REF!</v>
      </c>
    </row>
    <row r="29" customFormat="false" ht="51.75" hidden="false" customHeight="true" outlineLevel="0" collapsed="false">
      <c r="A29" s="35" t="s">
        <v>22</v>
      </c>
      <c r="B29" s="27" t="s">
        <v>18</v>
      </c>
      <c r="C29" s="27" t="s">
        <v>42</v>
      </c>
      <c r="D29" s="27" t="s">
        <v>23</v>
      </c>
      <c r="E29" s="27"/>
      <c r="F29" s="77"/>
      <c r="G29" s="28"/>
      <c r="H29" s="28"/>
    </row>
    <row r="30" customFormat="false" ht="15.75" hidden="false" customHeight="false" outlineLevel="0" collapsed="false">
      <c r="A30" s="35" t="s">
        <v>24</v>
      </c>
      <c r="B30" s="27" t="s">
        <v>18</v>
      </c>
      <c r="C30" s="27" t="s">
        <v>42</v>
      </c>
      <c r="D30" s="27" t="s">
        <v>25</v>
      </c>
      <c r="E30" s="27"/>
      <c r="F30" s="77"/>
      <c r="G30" s="28"/>
      <c r="H30" s="28"/>
    </row>
    <row r="31" customFormat="false" ht="16.5" hidden="false" customHeight="true" outlineLevel="0" collapsed="false">
      <c r="A31" s="36" t="s">
        <v>26</v>
      </c>
      <c r="B31" s="27" t="s">
        <v>18</v>
      </c>
      <c r="C31" s="27" t="s">
        <v>42</v>
      </c>
      <c r="D31" s="27" t="s">
        <v>25</v>
      </c>
      <c r="E31" s="27" t="s">
        <v>27</v>
      </c>
      <c r="F31" s="31" t="e">
        <f aca="false">#REF!</f>
        <v>#REF!</v>
      </c>
      <c r="G31" s="28" t="e">
        <f aca="false">#REF!</f>
        <v>#REF!</v>
      </c>
      <c r="H31" s="28" t="e">
        <f aca="false">#REF!</f>
        <v>#REF!</v>
      </c>
    </row>
    <row r="32" customFormat="false" ht="47.25" hidden="false" customHeight="false" outlineLevel="0" collapsed="false">
      <c r="A32" s="30" t="s">
        <v>28</v>
      </c>
      <c r="B32" s="27" t="s">
        <v>18</v>
      </c>
      <c r="C32" s="27" t="s">
        <v>42</v>
      </c>
      <c r="D32" s="27" t="s">
        <v>29</v>
      </c>
      <c r="E32" s="27"/>
      <c r="F32" s="31"/>
      <c r="G32" s="28"/>
      <c r="H32" s="28"/>
    </row>
    <row r="33" customFormat="false" ht="21" hidden="false" customHeight="true" outlineLevel="0" collapsed="false">
      <c r="A33" s="30" t="s">
        <v>26</v>
      </c>
      <c r="B33" s="27" t="s">
        <v>18</v>
      </c>
      <c r="C33" s="27" t="s">
        <v>42</v>
      </c>
      <c r="D33" s="27" t="s">
        <v>29</v>
      </c>
      <c r="E33" s="27" t="s">
        <v>27</v>
      </c>
      <c r="F33" s="31" t="e">
        <f aca="false">#REF!</f>
        <v>#REF!</v>
      </c>
      <c r="G33" s="28" t="e">
        <f aca="false">#REF!</f>
        <v>#REF!</v>
      </c>
      <c r="H33" s="28" t="e">
        <f aca="false">#REF!</f>
        <v>#REF!</v>
      </c>
    </row>
    <row r="34" customFormat="false" ht="31.5" hidden="false" customHeight="false" outlineLevel="0" collapsed="false">
      <c r="A34" s="30" t="s">
        <v>43</v>
      </c>
      <c r="B34" s="27" t="s">
        <v>18</v>
      </c>
      <c r="C34" s="27" t="s">
        <v>42</v>
      </c>
      <c r="D34" s="27" t="s">
        <v>44</v>
      </c>
      <c r="E34" s="27"/>
      <c r="F34" s="31"/>
      <c r="G34" s="28"/>
      <c r="H34" s="28"/>
    </row>
    <row r="35" customFormat="false" ht="16.5" hidden="false" customHeight="true" outlineLevel="0" collapsed="false">
      <c r="A35" s="30" t="s">
        <v>26</v>
      </c>
      <c r="B35" s="27" t="s">
        <v>18</v>
      </c>
      <c r="C35" s="27" t="s">
        <v>42</v>
      </c>
      <c r="D35" s="27" t="s">
        <v>44</v>
      </c>
      <c r="E35" s="27" t="s">
        <v>27</v>
      </c>
      <c r="F35" s="31" t="e">
        <f aca="false">#REF!</f>
        <v>#REF!</v>
      </c>
      <c r="G35" s="28" t="e">
        <f aca="false">#REF!</f>
        <v>#REF!</v>
      </c>
      <c r="H35" s="28" t="e">
        <f aca="false">#REF!</f>
        <v>#REF!</v>
      </c>
    </row>
    <row r="36" customFormat="false" ht="15.75" hidden="true" customHeight="false" outlineLevel="0" collapsed="false">
      <c r="A36" s="32" t="s">
        <v>52</v>
      </c>
      <c r="B36" s="24" t="s">
        <v>18</v>
      </c>
      <c r="C36" s="24" t="s">
        <v>53</v>
      </c>
      <c r="D36" s="24"/>
      <c r="E36" s="24"/>
      <c r="F36" s="25" t="n">
        <f aca="false">F39</f>
        <v>0</v>
      </c>
      <c r="G36" s="25" t="n">
        <f aca="false">G39</f>
        <v>0</v>
      </c>
      <c r="H36" s="25" t="n">
        <f aca="false">H39</f>
        <v>0</v>
      </c>
    </row>
    <row r="37" customFormat="false" ht="15.75" hidden="true" customHeight="false" outlineLevel="0" collapsed="false">
      <c r="A37" s="40" t="s">
        <v>54</v>
      </c>
      <c r="B37" s="42" t="s">
        <v>18</v>
      </c>
      <c r="C37" s="42" t="s">
        <v>53</v>
      </c>
      <c r="D37" s="42" t="s">
        <v>55</v>
      </c>
      <c r="E37" s="42"/>
      <c r="F37" s="43"/>
      <c r="G37" s="28"/>
      <c r="H37" s="28"/>
    </row>
    <row r="38" customFormat="false" ht="31.5" hidden="true" customHeight="false" outlineLevel="0" collapsed="false">
      <c r="A38" s="40" t="s">
        <v>56</v>
      </c>
      <c r="B38" s="42" t="s">
        <v>18</v>
      </c>
      <c r="C38" s="42" t="s">
        <v>53</v>
      </c>
      <c r="D38" s="42" t="s">
        <v>57</v>
      </c>
      <c r="E38" s="42"/>
      <c r="F38" s="43"/>
      <c r="G38" s="28"/>
      <c r="H38" s="28"/>
    </row>
    <row r="39" customFormat="false" ht="15.75" hidden="true" customHeight="false" outlineLevel="0" collapsed="false">
      <c r="A39" s="30" t="s">
        <v>26</v>
      </c>
      <c r="B39" s="42" t="s">
        <v>18</v>
      </c>
      <c r="C39" s="42" t="s">
        <v>53</v>
      </c>
      <c r="D39" s="42" t="s">
        <v>57</v>
      </c>
      <c r="E39" s="42" t="s">
        <v>27</v>
      </c>
      <c r="F39" s="31" t="n">
        <v>0</v>
      </c>
      <c r="G39" s="28" t="n">
        <v>0</v>
      </c>
      <c r="H39" s="28" t="n">
        <v>0</v>
      </c>
    </row>
    <row r="40" s="44" customFormat="true" ht="15.75" hidden="false" customHeight="false" outlineLevel="0" collapsed="false">
      <c r="A40" s="32" t="s">
        <v>58</v>
      </c>
      <c r="B40" s="24" t="s">
        <v>18</v>
      </c>
      <c r="C40" s="24" t="s">
        <v>59</v>
      </c>
      <c r="D40" s="24"/>
      <c r="E40" s="24"/>
      <c r="F40" s="25" t="e">
        <f aca="false">F43</f>
        <v>#REF!</v>
      </c>
      <c r="G40" s="25" t="e">
        <f aca="false">G43</f>
        <v>#REF!</v>
      </c>
      <c r="H40" s="25" t="e">
        <f aca="false">H43</f>
        <v>#REF!</v>
      </c>
    </row>
    <row r="41" customFormat="false" ht="15.75" hidden="false" customHeight="false" outlineLevel="0" collapsed="false">
      <c r="A41" s="30" t="s">
        <v>58</v>
      </c>
      <c r="B41" s="27" t="s">
        <v>18</v>
      </c>
      <c r="C41" s="27" t="s">
        <v>59</v>
      </c>
      <c r="D41" s="27" t="s">
        <v>60</v>
      </c>
      <c r="E41" s="27"/>
      <c r="F41" s="28"/>
      <c r="G41" s="28"/>
      <c r="H41" s="28"/>
    </row>
    <row r="42" customFormat="false" ht="15.75" hidden="false" customHeight="false" outlineLevel="0" collapsed="false">
      <c r="A42" s="30" t="s">
        <v>61</v>
      </c>
      <c r="B42" s="27" t="s">
        <v>18</v>
      </c>
      <c r="C42" s="27" t="s">
        <v>59</v>
      </c>
      <c r="D42" s="27" t="s">
        <v>62</v>
      </c>
      <c r="E42" s="27"/>
      <c r="F42" s="28"/>
      <c r="G42" s="28"/>
      <c r="H42" s="28"/>
    </row>
    <row r="43" customFormat="false" ht="15.75" hidden="false" customHeight="false" outlineLevel="0" collapsed="false">
      <c r="A43" s="30" t="s">
        <v>63</v>
      </c>
      <c r="B43" s="27" t="s">
        <v>18</v>
      </c>
      <c r="C43" s="27" t="s">
        <v>59</v>
      </c>
      <c r="D43" s="27" t="s">
        <v>62</v>
      </c>
      <c r="E43" s="27" t="s">
        <v>64</v>
      </c>
      <c r="F43" s="31" t="e">
        <f aca="false">#REF!</f>
        <v>#REF!</v>
      </c>
      <c r="G43" s="28" t="e">
        <f aca="false">#REF!</f>
        <v>#REF!</v>
      </c>
      <c r="H43" s="28" t="e">
        <f aca="false">#REF!</f>
        <v>#REF!</v>
      </c>
    </row>
    <row r="44" customFormat="false" ht="15.75" hidden="false" customHeight="false" outlineLevel="0" collapsed="false">
      <c r="A44" s="32" t="s">
        <v>34</v>
      </c>
      <c r="B44" s="24" t="s">
        <v>18</v>
      </c>
      <c r="C44" s="24" t="s">
        <v>35</v>
      </c>
      <c r="D44" s="24"/>
      <c r="E44" s="24"/>
      <c r="F44" s="25" t="e">
        <f aca="false">SUM(F45:F65)</f>
        <v>#REF!</v>
      </c>
      <c r="G44" s="25" t="e">
        <f aca="false">SUM(G45:G65)</f>
        <v>#REF!</v>
      </c>
      <c r="H44" s="25" t="e">
        <f aca="false">SUM(H45:H65)</f>
        <v>#REF!</v>
      </c>
    </row>
    <row r="45" customFormat="false" ht="31.5" hidden="false" customHeight="false" outlineLevel="0" collapsed="false">
      <c r="A45" s="33" t="s">
        <v>36</v>
      </c>
      <c r="B45" s="27" t="s">
        <v>18</v>
      </c>
      <c r="C45" s="27" t="s">
        <v>35</v>
      </c>
      <c r="D45" s="27" t="s">
        <v>37</v>
      </c>
      <c r="E45" s="42"/>
      <c r="F45" s="141"/>
      <c r="G45" s="141"/>
      <c r="H45" s="141"/>
    </row>
    <row r="46" customFormat="false" ht="15.75" hidden="false" customHeight="false" outlineLevel="0" collapsed="false">
      <c r="A46" s="30" t="s">
        <v>38</v>
      </c>
      <c r="B46" s="27" t="s">
        <v>18</v>
      </c>
      <c r="C46" s="27" t="s">
        <v>35</v>
      </c>
      <c r="D46" s="27" t="s">
        <v>39</v>
      </c>
      <c r="E46" s="42"/>
      <c r="F46" s="141"/>
      <c r="G46" s="141"/>
      <c r="H46" s="141"/>
    </row>
    <row r="47" customFormat="false" ht="18" hidden="false" customHeight="true" outlineLevel="0" collapsed="false">
      <c r="A47" s="30" t="s">
        <v>26</v>
      </c>
      <c r="B47" s="27" t="s">
        <v>18</v>
      </c>
      <c r="C47" s="27" t="s">
        <v>35</v>
      </c>
      <c r="D47" s="27" t="s">
        <v>39</v>
      </c>
      <c r="E47" s="42" t="s">
        <v>27</v>
      </c>
      <c r="F47" s="31" t="e">
        <f aca="false">#REF!</f>
        <v>#REF!</v>
      </c>
      <c r="G47" s="31" t="e">
        <f aca="false">#REF!</f>
        <v>#REF!</v>
      </c>
      <c r="H47" s="31" t="e">
        <f aca="false">#REF!</f>
        <v>#REF!</v>
      </c>
    </row>
    <row r="48" customFormat="false" ht="46.5" hidden="false" customHeight="true" outlineLevel="0" collapsed="false">
      <c r="A48" s="46" t="s">
        <v>22</v>
      </c>
      <c r="B48" s="42" t="s">
        <v>18</v>
      </c>
      <c r="C48" s="42" t="s">
        <v>35</v>
      </c>
      <c r="D48" s="42" t="s">
        <v>66</v>
      </c>
      <c r="E48" s="140"/>
      <c r="F48" s="141"/>
      <c r="G48" s="141"/>
      <c r="H48" s="141"/>
    </row>
    <row r="49" customFormat="false" ht="16.5" hidden="false" customHeight="true" outlineLevel="0" collapsed="false">
      <c r="A49" s="30" t="s">
        <v>67</v>
      </c>
      <c r="B49" s="27" t="s">
        <v>18</v>
      </c>
      <c r="C49" s="27" t="s">
        <v>35</v>
      </c>
      <c r="D49" s="27" t="s">
        <v>68</v>
      </c>
      <c r="E49" s="42"/>
      <c r="F49" s="141"/>
      <c r="G49" s="141"/>
      <c r="H49" s="141"/>
    </row>
    <row r="50" customFormat="false" ht="15" hidden="false" customHeight="true" outlineLevel="0" collapsed="false">
      <c r="A50" s="30" t="s">
        <v>26</v>
      </c>
      <c r="B50" s="27" t="s">
        <v>18</v>
      </c>
      <c r="C50" s="27" t="s">
        <v>35</v>
      </c>
      <c r="D50" s="27" t="s">
        <v>68</v>
      </c>
      <c r="E50" s="42" t="s">
        <v>27</v>
      </c>
      <c r="F50" s="31" t="e">
        <f aca="false">#REF!</f>
        <v>#REF!</v>
      </c>
      <c r="G50" s="31" t="e">
        <f aca="false">#REF!</f>
        <v>#REF!</v>
      </c>
      <c r="H50" s="31" t="e">
        <f aca="false">#REF!</f>
        <v>#REF!</v>
      </c>
    </row>
    <row r="51" customFormat="false" ht="31.5" hidden="false" customHeight="false" outlineLevel="0" collapsed="false">
      <c r="A51" s="33" t="s">
        <v>36</v>
      </c>
      <c r="B51" s="27" t="s">
        <v>18</v>
      </c>
      <c r="C51" s="27" t="s">
        <v>35</v>
      </c>
      <c r="D51" s="27" t="s">
        <v>37</v>
      </c>
      <c r="E51" s="42"/>
      <c r="F51" s="28"/>
      <c r="G51" s="28"/>
      <c r="H51" s="28"/>
    </row>
    <row r="52" customFormat="false" ht="15.75" hidden="false" customHeight="false" outlineLevel="0" collapsed="false">
      <c r="A52" s="33" t="s">
        <v>38</v>
      </c>
      <c r="B52" s="45" t="s">
        <v>18</v>
      </c>
      <c r="C52" s="45" t="s">
        <v>35</v>
      </c>
      <c r="D52" s="45" t="s">
        <v>39</v>
      </c>
      <c r="E52" s="42"/>
      <c r="F52" s="28"/>
      <c r="G52" s="28"/>
      <c r="H52" s="28"/>
    </row>
    <row r="53" customFormat="false" ht="15.75" hidden="false" customHeight="true" outlineLevel="0" collapsed="false">
      <c r="A53" s="33" t="s">
        <v>26</v>
      </c>
      <c r="B53" s="45" t="s">
        <v>18</v>
      </c>
      <c r="C53" s="45" t="s">
        <v>35</v>
      </c>
      <c r="D53" s="45" t="s">
        <v>39</v>
      </c>
      <c r="E53" s="42" t="s">
        <v>27</v>
      </c>
      <c r="F53" s="31" t="e">
        <f aca="false">#REF!</f>
        <v>#REF!</v>
      </c>
      <c r="G53" s="28" t="e">
        <f aca="false">#REF!</f>
        <v>#REF!</v>
      </c>
      <c r="H53" s="28" t="e">
        <f aca="false">#REF!</f>
        <v>#REF!</v>
      </c>
    </row>
    <row r="54" customFormat="false" ht="63" hidden="true" customHeight="false" outlineLevel="0" collapsed="false">
      <c r="A54" s="33" t="s">
        <v>476</v>
      </c>
      <c r="B54" s="45" t="s">
        <v>18</v>
      </c>
      <c r="C54" s="45" t="s">
        <v>35</v>
      </c>
      <c r="D54" s="45" t="s">
        <v>220</v>
      </c>
      <c r="E54" s="42"/>
      <c r="F54" s="31"/>
      <c r="G54" s="28"/>
      <c r="H54" s="28"/>
    </row>
    <row r="55" customFormat="false" ht="15.75" hidden="true" customHeight="false" outlineLevel="0" collapsed="false">
      <c r="A55" s="33" t="s">
        <v>63</v>
      </c>
      <c r="B55" s="45" t="s">
        <v>18</v>
      </c>
      <c r="C55" s="45" t="s">
        <v>35</v>
      </c>
      <c r="D55" s="45" t="s">
        <v>220</v>
      </c>
      <c r="E55" s="230" t="s">
        <v>64</v>
      </c>
      <c r="F55" s="31" t="e">
        <f aca="false">#REF!</f>
        <v>#REF!</v>
      </c>
      <c r="G55" s="28" t="e">
        <f aca="false">#REF!</f>
        <v>#REF!</v>
      </c>
      <c r="H55" s="28" t="e">
        <f aca="false">#REF!</f>
        <v>#REF!</v>
      </c>
    </row>
    <row r="56" customFormat="false" ht="15" hidden="false" customHeight="true" outlineLevel="0" collapsed="false">
      <c r="A56" s="30" t="s">
        <v>69</v>
      </c>
      <c r="B56" s="27" t="s">
        <v>18</v>
      </c>
      <c r="C56" s="27" t="s">
        <v>35</v>
      </c>
      <c r="D56" s="27" t="s">
        <v>70</v>
      </c>
      <c r="E56" s="42"/>
      <c r="F56" s="31"/>
      <c r="G56" s="28"/>
      <c r="H56" s="28"/>
    </row>
    <row r="57" customFormat="false" ht="15.75" hidden="false" customHeight="false" outlineLevel="0" collapsed="false">
      <c r="A57" s="30" t="s">
        <v>71</v>
      </c>
      <c r="B57" s="27" t="s">
        <v>18</v>
      </c>
      <c r="C57" s="27" t="s">
        <v>35</v>
      </c>
      <c r="D57" s="27" t="s">
        <v>72</v>
      </c>
      <c r="E57" s="42"/>
      <c r="F57" s="31"/>
      <c r="G57" s="28"/>
      <c r="H57" s="28"/>
    </row>
    <row r="58" customFormat="false" ht="47.25" hidden="false" customHeight="false" outlineLevel="0" collapsed="false">
      <c r="A58" s="46" t="s">
        <v>73</v>
      </c>
      <c r="B58" s="27" t="s">
        <v>18</v>
      </c>
      <c r="C58" s="27" t="s">
        <v>35</v>
      </c>
      <c r="D58" s="27" t="s">
        <v>72</v>
      </c>
      <c r="E58" s="42" t="s">
        <v>74</v>
      </c>
      <c r="F58" s="31" t="e">
        <f aca="false">#REF!</f>
        <v>#REF!</v>
      </c>
      <c r="G58" s="28" t="e">
        <f aca="false">#REF!</f>
        <v>#REF!</v>
      </c>
      <c r="H58" s="28" t="e">
        <f aca="false">#REF!</f>
        <v>#REF!</v>
      </c>
    </row>
    <row r="59" customFormat="false" ht="23.25" hidden="false" customHeight="true" outlineLevel="0" collapsed="false">
      <c r="A59" s="30" t="s">
        <v>75</v>
      </c>
      <c r="B59" s="27" t="s">
        <v>18</v>
      </c>
      <c r="C59" s="27" t="s">
        <v>35</v>
      </c>
      <c r="D59" s="27" t="s">
        <v>77</v>
      </c>
      <c r="E59" s="42"/>
      <c r="F59" s="31"/>
      <c r="G59" s="28"/>
      <c r="H59" s="28"/>
    </row>
    <row r="60" customFormat="false" ht="63.75" hidden="false" customHeight="true" outlineLevel="0" collapsed="false">
      <c r="A60" s="30" t="s">
        <v>477</v>
      </c>
      <c r="B60" s="27" t="s">
        <v>18</v>
      </c>
      <c r="C60" s="27" t="s">
        <v>35</v>
      </c>
      <c r="D60" s="27" t="s">
        <v>478</v>
      </c>
      <c r="E60" s="42"/>
      <c r="F60" s="31"/>
      <c r="G60" s="28"/>
      <c r="H60" s="28"/>
    </row>
    <row r="61" customFormat="false" ht="15.75" hidden="false" customHeight="false" outlineLevel="0" collapsed="false">
      <c r="A61" s="30" t="s">
        <v>63</v>
      </c>
      <c r="B61" s="27" t="s">
        <v>18</v>
      </c>
      <c r="C61" s="27" t="s">
        <v>35</v>
      </c>
      <c r="D61" s="27" t="s">
        <v>478</v>
      </c>
      <c r="E61" s="42" t="s">
        <v>64</v>
      </c>
      <c r="F61" s="31" t="e">
        <f aca="false">#REF!</f>
        <v>#REF!</v>
      </c>
      <c r="G61" s="28" t="e">
        <f aca="false">#REF!</f>
        <v>#REF!</v>
      </c>
      <c r="H61" s="28" t="e">
        <f aca="false">#REF!</f>
        <v>#REF!</v>
      </c>
    </row>
    <row r="62" customFormat="false" ht="15.75" hidden="false" customHeight="false" outlineLevel="0" collapsed="false">
      <c r="A62" s="30" t="s">
        <v>83</v>
      </c>
      <c r="B62" s="27" t="s">
        <v>18</v>
      </c>
      <c r="C62" s="27" t="s">
        <v>35</v>
      </c>
      <c r="D62" s="27" t="s">
        <v>84</v>
      </c>
      <c r="E62" s="42"/>
      <c r="F62" s="31" t="e">
        <f aca="false">#REF!</f>
        <v>#REF!</v>
      </c>
      <c r="G62" s="28" t="e">
        <f aca="false">#REF!</f>
        <v>#REF!</v>
      </c>
      <c r="H62" s="28" t="e">
        <f aca="false">#REF!</f>
        <v>#REF!</v>
      </c>
    </row>
    <row r="63" customFormat="false" ht="31.5" hidden="false" customHeight="false" outlineLevel="0" collapsed="false">
      <c r="A63" s="33" t="s">
        <v>36</v>
      </c>
      <c r="B63" s="45" t="s">
        <v>18</v>
      </c>
      <c r="C63" s="45" t="s">
        <v>35</v>
      </c>
      <c r="D63" s="45" t="s">
        <v>37</v>
      </c>
      <c r="E63" s="42"/>
      <c r="F63" s="231"/>
      <c r="G63" s="231"/>
      <c r="H63" s="231"/>
    </row>
    <row r="64" customFormat="false" ht="19.5" hidden="false" customHeight="true" outlineLevel="0" collapsed="false">
      <c r="A64" s="30" t="s">
        <v>38</v>
      </c>
      <c r="B64" s="45" t="s">
        <v>18</v>
      </c>
      <c r="C64" s="45" t="s">
        <v>35</v>
      </c>
      <c r="D64" s="45" t="s">
        <v>39</v>
      </c>
      <c r="E64" s="42"/>
      <c r="F64" s="31"/>
      <c r="G64" s="28"/>
      <c r="H64" s="28"/>
    </row>
    <row r="65" customFormat="false" ht="15" hidden="false" customHeight="true" outlineLevel="0" collapsed="false">
      <c r="A65" s="30" t="s">
        <v>26</v>
      </c>
      <c r="B65" s="45" t="s">
        <v>18</v>
      </c>
      <c r="C65" s="45" t="s">
        <v>35</v>
      </c>
      <c r="D65" s="45" t="s">
        <v>39</v>
      </c>
      <c r="E65" s="42" t="s">
        <v>27</v>
      </c>
      <c r="F65" s="31" t="e">
        <f aca="false">#REF!</f>
        <v>#REF!</v>
      </c>
      <c r="G65" s="28" t="e">
        <f aca="false">#REF!</f>
        <v>#REF!</v>
      </c>
      <c r="H65" s="28" t="e">
        <f aca="false">#REF!</f>
        <v>#REF!</v>
      </c>
    </row>
    <row r="66" s="51" customFormat="true" ht="39.75" hidden="false" customHeight="true" outlineLevel="0" collapsed="false">
      <c r="A66" s="18" t="s">
        <v>85</v>
      </c>
      <c r="B66" s="49" t="s">
        <v>21</v>
      </c>
      <c r="C66" s="49" t="s">
        <v>19</v>
      </c>
      <c r="D66" s="49"/>
      <c r="E66" s="49"/>
      <c r="F66" s="232" t="e">
        <f aca="false">F70</f>
        <v>#REF!</v>
      </c>
      <c r="G66" s="232" t="e">
        <f aca="false">G70</f>
        <v>#REF!</v>
      </c>
      <c r="H66" s="232" t="e">
        <f aca="false">H70</f>
        <v>#REF!</v>
      </c>
    </row>
    <row r="67" customFormat="false" ht="15.75" hidden="true" customHeight="false" outlineLevel="0" collapsed="false">
      <c r="A67" s="32" t="s">
        <v>406</v>
      </c>
      <c r="B67" s="24" t="s">
        <v>21</v>
      </c>
      <c r="C67" s="24" t="s">
        <v>51</v>
      </c>
      <c r="D67" s="24"/>
      <c r="E67" s="24"/>
      <c r="F67" s="233" t="e">
        <f aca="false">F69</f>
        <v>#REF!</v>
      </c>
      <c r="G67" s="233" t="e">
        <f aca="false">G69</f>
        <v>#REF!</v>
      </c>
      <c r="H67" s="233" t="e">
        <f aca="false">H69</f>
        <v>#REF!</v>
      </c>
    </row>
    <row r="68" customFormat="false" ht="31.5" hidden="true" customHeight="false" outlineLevel="0" collapsed="false">
      <c r="A68" s="30" t="s">
        <v>67</v>
      </c>
      <c r="B68" s="27" t="s">
        <v>21</v>
      </c>
      <c r="C68" s="27" t="s">
        <v>51</v>
      </c>
      <c r="D68" s="27" t="s">
        <v>68</v>
      </c>
      <c r="E68" s="42"/>
      <c r="F68" s="28"/>
      <c r="G68" s="28"/>
      <c r="H68" s="28"/>
    </row>
    <row r="69" customFormat="false" ht="15.75" hidden="true" customHeight="false" outlineLevel="0" collapsed="false">
      <c r="A69" s="30" t="s">
        <v>26</v>
      </c>
      <c r="B69" s="27" t="s">
        <v>21</v>
      </c>
      <c r="C69" s="27" t="s">
        <v>51</v>
      </c>
      <c r="D69" s="27" t="s">
        <v>68</v>
      </c>
      <c r="E69" s="42" t="s">
        <v>27</v>
      </c>
      <c r="F69" s="28" t="e">
        <f aca="false">#REF!</f>
        <v>#REF!</v>
      </c>
      <c r="G69" s="28" t="e">
        <f aca="false">#REF!</f>
        <v>#REF!</v>
      </c>
      <c r="H69" s="28" t="e">
        <f aca="false">#REF!</f>
        <v>#REF!</v>
      </c>
    </row>
    <row r="70" customFormat="false" ht="47.25" hidden="false" customHeight="false" outlineLevel="0" collapsed="false">
      <c r="A70" s="53" t="s">
        <v>97</v>
      </c>
      <c r="B70" s="55" t="s">
        <v>21</v>
      </c>
      <c r="C70" s="55" t="s">
        <v>98</v>
      </c>
      <c r="D70" s="234"/>
      <c r="E70" s="235"/>
      <c r="F70" s="236" t="e">
        <f aca="false">F73</f>
        <v>#REF!</v>
      </c>
      <c r="G70" s="236" t="e">
        <f aca="false">G73</f>
        <v>#REF!</v>
      </c>
      <c r="H70" s="236" t="e">
        <f aca="false">H73</f>
        <v>#REF!</v>
      </c>
    </row>
    <row r="71" customFormat="false" ht="33" hidden="false" customHeight="true" outlineLevel="0" collapsed="false">
      <c r="A71" s="58" t="s">
        <v>99</v>
      </c>
      <c r="B71" s="27" t="s">
        <v>21</v>
      </c>
      <c r="C71" s="27" t="s">
        <v>98</v>
      </c>
      <c r="D71" s="27" t="s">
        <v>100</v>
      </c>
      <c r="E71" s="27"/>
      <c r="F71" s="28"/>
      <c r="G71" s="28"/>
      <c r="H71" s="28"/>
    </row>
    <row r="72" customFormat="false" ht="47.25" hidden="false" customHeight="false" outlineLevel="0" collapsed="false">
      <c r="A72" s="58" t="s">
        <v>101</v>
      </c>
      <c r="B72" s="27" t="s">
        <v>21</v>
      </c>
      <c r="C72" s="27" t="s">
        <v>98</v>
      </c>
      <c r="D72" s="27" t="s">
        <v>102</v>
      </c>
      <c r="E72" s="27"/>
      <c r="F72" s="28"/>
      <c r="G72" s="28"/>
      <c r="H72" s="28"/>
    </row>
    <row r="73" customFormat="false" ht="18.75" hidden="false" customHeight="true" outlineLevel="0" collapsed="false">
      <c r="A73" s="30" t="s">
        <v>26</v>
      </c>
      <c r="B73" s="27" t="s">
        <v>21</v>
      </c>
      <c r="C73" s="27" t="s">
        <v>98</v>
      </c>
      <c r="D73" s="27" t="s">
        <v>102</v>
      </c>
      <c r="E73" s="27" t="s">
        <v>27</v>
      </c>
      <c r="F73" s="28" t="e">
        <f aca="false">#REF!</f>
        <v>#REF!</v>
      </c>
      <c r="G73" s="28" t="e">
        <f aca="false">#REF!</f>
        <v>#REF!</v>
      </c>
      <c r="H73" s="28" t="e">
        <f aca="false">#REF!</f>
        <v>#REF!</v>
      </c>
    </row>
    <row r="74" s="22" customFormat="true" ht="20.25" hidden="false" customHeight="false" outlineLevel="0" collapsed="false">
      <c r="A74" s="18" t="s">
        <v>107</v>
      </c>
      <c r="B74" s="49" t="s">
        <v>51</v>
      </c>
      <c r="C74" s="49" t="s">
        <v>19</v>
      </c>
      <c r="D74" s="49"/>
      <c r="E74" s="49"/>
      <c r="F74" s="50" t="e">
        <f aca="false">F75+F80+F85+F90+F99</f>
        <v>#REF!</v>
      </c>
      <c r="G74" s="50" t="e">
        <f aca="false">G75+G80+G85+G90+G99</f>
        <v>#REF!</v>
      </c>
      <c r="H74" s="50" t="e">
        <f aca="false">H75+H80+H85+H90+H99</f>
        <v>#REF!</v>
      </c>
    </row>
    <row r="75" s="44" customFormat="true" ht="18.75" hidden="false" customHeight="true" outlineLevel="0" collapsed="false">
      <c r="A75" s="32" t="s">
        <v>108</v>
      </c>
      <c r="B75" s="24" t="s">
        <v>51</v>
      </c>
      <c r="C75" s="24" t="s">
        <v>109</v>
      </c>
      <c r="D75" s="24"/>
      <c r="E75" s="24"/>
      <c r="F75" s="25" t="e">
        <f aca="false">SUM(F76:F79)</f>
        <v>#REF!</v>
      </c>
      <c r="G75" s="25" t="e">
        <f aca="false">SUM(G76:G79)</f>
        <v>#REF!</v>
      </c>
      <c r="H75" s="25" t="e">
        <f aca="false">SUM(H76:H79)</f>
        <v>#REF!</v>
      </c>
    </row>
    <row r="76" customFormat="false" ht="15.75" hidden="false" customHeight="false" outlineLevel="0" collapsed="false">
      <c r="A76" s="30" t="s">
        <v>110</v>
      </c>
      <c r="B76" s="27" t="s">
        <v>51</v>
      </c>
      <c r="C76" s="27" t="s">
        <v>109</v>
      </c>
      <c r="D76" s="27" t="s">
        <v>93</v>
      </c>
      <c r="E76" s="27"/>
      <c r="F76" s="28"/>
      <c r="G76" s="28"/>
      <c r="H76" s="28"/>
    </row>
    <row r="77" customFormat="false" ht="15" hidden="false" customHeight="true" outlineLevel="0" collapsed="false">
      <c r="A77" s="30" t="s">
        <v>111</v>
      </c>
      <c r="B77" s="27" t="s">
        <v>51</v>
      </c>
      <c r="C77" s="27" t="s">
        <v>109</v>
      </c>
      <c r="D77" s="27" t="s">
        <v>112</v>
      </c>
      <c r="E77" s="27"/>
      <c r="F77" s="28"/>
      <c r="G77" s="28"/>
      <c r="H77" s="28"/>
    </row>
    <row r="78" customFormat="false" ht="15.75" hidden="false" customHeight="false" outlineLevel="0" collapsed="false">
      <c r="A78" s="30" t="s">
        <v>113</v>
      </c>
      <c r="B78" s="27" t="s">
        <v>51</v>
      </c>
      <c r="C78" s="27" t="s">
        <v>109</v>
      </c>
      <c r="D78" s="27" t="s">
        <v>112</v>
      </c>
      <c r="E78" s="27" t="s">
        <v>114</v>
      </c>
      <c r="F78" s="31" t="e">
        <f aca="false">#REF!</f>
        <v>#REF!</v>
      </c>
      <c r="G78" s="28" t="e">
        <f aca="false">#REF!</f>
        <v>#REF!</v>
      </c>
      <c r="H78" s="28" t="e">
        <f aca="false">#REF!</f>
        <v>#REF!</v>
      </c>
    </row>
    <row r="79" customFormat="false" ht="16.5" hidden="false" customHeight="true" outlineLevel="0" collapsed="false">
      <c r="A79" s="30" t="s">
        <v>26</v>
      </c>
      <c r="B79" s="27" t="s">
        <v>51</v>
      </c>
      <c r="C79" s="27" t="s">
        <v>109</v>
      </c>
      <c r="D79" s="27" t="s">
        <v>112</v>
      </c>
      <c r="E79" s="27" t="s">
        <v>27</v>
      </c>
      <c r="F79" s="31" t="e">
        <f aca="false">#REF!</f>
        <v>#REF!</v>
      </c>
      <c r="G79" s="28" t="e">
        <f aca="false">#REF!</f>
        <v>#REF!</v>
      </c>
      <c r="H79" s="28" t="e">
        <f aca="false">#REF!</f>
        <v>#REF!</v>
      </c>
    </row>
    <row r="80" customFormat="false" ht="21" hidden="false" customHeight="true" outlineLevel="0" collapsed="false">
      <c r="A80" s="32" t="s">
        <v>119</v>
      </c>
      <c r="B80" s="24" t="s">
        <v>51</v>
      </c>
      <c r="C80" s="24" t="s">
        <v>120</v>
      </c>
      <c r="D80" s="24"/>
      <c r="E80" s="24"/>
      <c r="F80" s="25" t="e">
        <f aca="false">SUM(F81:F84)</f>
        <v>#REF!</v>
      </c>
      <c r="G80" s="25" t="e">
        <f aca="false">SUM(G81:G84)</f>
        <v>#REF!</v>
      </c>
      <c r="H80" s="25" t="e">
        <f aca="false">SUM(H81:H84)</f>
        <v>#REF!</v>
      </c>
    </row>
    <row r="81" customFormat="false" ht="15.75" hidden="false" customHeight="false" outlineLevel="0" collapsed="false">
      <c r="A81" s="59" t="s">
        <v>121</v>
      </c>
      <c r="B81" s="45" t="s">
        <v>51</v>
      </c>
      <c r="C81" s="45" t="s">
        <v>120</v>
      </c>
      <c r="D81" s="45" t="s">
        <v>122</v>
      </c>
      <c r="E81" s="60"/>
      <c r="F81" s="61"/>
      <c r="G81" s="28"/>
      <c r="H81" s="28"/>
    </row>
    <row r="82" customFormat="false" ht="15.75" hidden="false" customHeight="false" outlineLevel="0" collapsed="false">
      <c r="A82" s="36" t="s">
        <v>123</v>
      </c>
      <c r="B82" s="45" t="s">
        <v>51</v>
      </c>
      <c r="C82" s="45" t="s">
        <v>120</v>
      </c>
      <c r="D82" s="45" t="s">
        <v>124</v>
      </c>
      <c r="E82" s="60"/>
      <c r="F82" s="31"/>
      <c r="G82" s="28"/>
      <c r="H82" s="28"/>
    </row>
    <row r="83" customFormat="false" ht="94.5" hidden="false" customHeight="false" outlineLevel="0" collapsed="false">
      <c r="A83" s="36" t="s">
        <v>125</v>
      </c>
      <c r="B83" s="45" t="s">
        <v>51</v>
      </c>
      <c r="C83" s="45" t="s">
        <v>120</v>
      </c>
      <c r="D83" s="45" t="s">
        <v>126</v>
      </c>
      <c r="E83" s="60"/>
      <c r="F83" s="31"/>
      <c r="G83" s="28"/>
      <c r="H83" s="28"/>
    </row>
    <row r="84" customFormat="false" ht="31.5" hidden="false" customHeight="false" outlineLevel="0" collapsed="false">
      <c r="A84" s="36" t="s">
        <v>117</v>
      </c>
      <c r="B84" s="45" t="s">
        <v>51</v>
      </c>
      <c r="C84" s="45" t="s">
        <v>120</v>
      </c>
      <c r="D84" s="45" t="s">
        <v>126</v>
      </c>
      <c r="E84" s="45" t="s">
        <v>118</v>
      </c>
      <c r="F84" s="31" t="e">
        <f aca="false">#REF!</f>
        <v>#REF!</v>
      </c>
      <c r="G84" s="31" t="e">
        <f aca="false">#REF!</f>
        <v>#REF!</v>
      </c>
      <c r="H84" s="31" t="e">
        <f aca="false">#REF!</f>
        <v>#REF!</v>
      </c>
    </row>
    <row r="85" customFormat="false" ht="21.75" hidden="false" customHeight="true" outlineLevel="0" collapsed="false">
      <c r="A85" s="32" t="s">
        <v>127</v>
      </c>
      <c r="B85" s="24" t="s">
        <v>51</v>
      </c>
      <c r="C85" s="24" t="s">
        <v>98</v>
      </c>
      <c r="D85" s="24"/>
      <c r="E85" s="24"/>
      <c r="F85" s="237" t="e">
        <f aca="false">SUM(F86:F89)</f>
        <v>#REF!</v>
      </c>
      <c r="G85" s="237" t="e">
        <f aca="false">SUM(G86:G89)</f>
        <v>#REF!</v>
      </c>
      <c r="H85" s="237" t="e">
        <f aca="false">SUM(H86:H89)</f>
        <v>#REF!</v>
      </c>
    </row>
    <row r="86" customFormat="false" ht="31.5" hidden="false" customHeight="false" outlineLevel="0" collapsed="false">
      <c r="A86" s="36" t="s">
        <v>479</v>
      </c>
      <c r="B86" s="45" t="s">
        <v>51</v>
      </c>
      <c r="C86" s="45" t="s">
        <v>98</v>
      </c>
      <c r="D86" s="45" t="s">
        <v>227</v>
      </c>
      <c r="E86" s="42"/>
      <c r="F86" s="31"/>
      <c r="G86" s="31"/>
      <c r="H86" s="31"/>
    </row>
    <row r="87" customFormat="false" ht="65.25" hidden="false" customHeight="true" outlineLevel="0" collapsed="false">
      <c r="A87" s="36" t="s">
        <v>480</v>
      </c>
      <c r="B87" s="45" t="s">
        <v>51</v>
      </c>
      <c r="C87" s="45" t="s">
        <v>98</v>
      </c>
      <c r="D87" s="45" t="s">
        <v>481</v>
      </c>
      <c r="E87" s="42"/>
      <c r="F87" s="31"/>
      <c r="G87" s="31"/>
      <c r="H87" s="31"/>
    </row>
    <row r="88" customFormat="false" ht="31.5" hidden="false" customHeight="false" outlineLevel="0" collapsed="false">
      <c r="A88" s="36" t="s">
        <v>482</v>
      </c>
      <c r="B88" s="45" t="s">
        <v>51</v>
      </c>
      <c r="C88" s="45" t="s">
        <v>98</v>
      </c>
      <c r="D88" s="45" t="s">
        <v>229</v>
      </c>
      <c r="E88" s="42"/>
      <c r="F88" s="31"/>
      <c r="G88" s="31"/>
      <c r="H88" s="31"/>
    </row>
    <row r="89" customFormat="false" ht="15.75" hidden="false" customHeight="false" outlineLevel="0" collapsed="false">
      <c r="A89" s="36" t="s">
        <v>95</v>
      </c>
      <c r="B89" s="45" t="s">
        <v>51</v>
      </c>
      <c r="C89" s="45" t="s">
        <v>98</v>
      </c>
      <c r="D89" s="45" t="s">
        <v>229</v>
      </c>
      <c r="E89" s="42" t="s">
        <v>96</v>
      </c>
      <c r="F89" s="31" t="e">
        <f aca="false">#REF!</f>
        <v>#REF!</v>
      </c>
      <c r="G89" s="31" t="e">
        <f aca="false">#REF!</f>
        <v>#REF!</v>
      </c>
      <c r="H89" s="31" t="e">
        <f aca="false">#REF!</f>
        <v>#REF!</v>
      </c>
    </row>
    <row r="90" customFormat="false" ht="15.75" hidden="false" customHeight="false" outlineLevel="0" collapsed="false">
      <c r="A90" s="32" t="s">
        <v>221</v>
      </c>
      <c r="B90" s="24" t="s">
        <v>51</v>
      </c>
      <c r="C90" s="24" t="s">
        <v>181</v>
      </c>
      <c r="D90" s="24"/>
      <c r="E90" s="24"/>
      <c r="F90" s="25" t="e">
        <f aca="false">SUM(F91:F94)</f>
        <v>#REF!</v>
      </c>
      <c r="G90" s="25" t="e">
        <f aca="false">SUM(G91:G94)</f>
        <v>#REF!</v>
      </c>
      <c r="H90" s="25" t="e">
        <f aca="false">SUM(H91:H94)</f>
        <v>#REF!</v>
      </c>
    </row>
    <row r="91" customFormat="false" ht="15.75" hidden="false" customHeight="false" outlineLevel="0" collapsed="false">
      <c r="A91" s="30" t="s">
        <v>222</v>
      </c>
      <c r="B91" s="42" t="s">
        <v>51</v>
      </c>
      <c r="C91" s="42" t="s">
        <v>181</v>
      </c>
      <c r="D91" s="42" t="s">
        <v>223</v>
      </c>
      <c r="E91" s="42"/>
      <c r="F91" s="73"/>
      <c r="G91" s="43"/>
      <c r="H91" s="43"/>
    </row>
    <row r="92" s="44" customFormat="true" ht="15.75" hidden="false" customHeight="false" outlineLevel="0" collapsed="false">
      <c r="A92" s="30" t="s">
        <v>71</v>
      </c>
      <c r="B92" s="42" t="s">
        <v>51</v>
      </c>
      <c r="C92" s="42" t="s">
        <v>181</v>
      </c>
      <c r="D92" s="42" t="s">
        <v>224</v>
      </c>
      <c r="E92" s="42"/>
      <c r="F92" s="73"/>
      <c r="G92" s="61"/>
      <c r="H92" s="61"/>
    </row>
    <row r="93" s="44" customFormat="true" ht="47.25" hidden="false" customHeight="false" outlineLevel="0" collapsed="false">
      <c r="A93" s="46" t="s">
        <v>73</v>
      </c>
      <c r="B93" s="42" t="s">
        <v>51</v>
      </c>
      <c r="C93" s="42" t="s">
        <v>181</v>
      </c>
      <c r="D93" s="42" t="s">
        <v>224</v>
      </c>
      <c r="E93" s="42" t="s">
        <v>74</v>
      </c>
      <c r="F93" s="74" t="e">
        <f aca="false">#REF!</f>
        <v>#REF!</v>
      </c>
      <c r="G93" s="74" t="e">
        <f aca="false">#REF!</f>
        <v>#REF!</v>
      </c>
      <c r="H93" s="74" t="e">
        <f aca="false">#REF!</f>
        <v>#REF!</v>
      </c>
    </row>
    <row r="94" s="44" customFormat="true" ht="15.75" hidden="false" customHeight="false" outlineLevel="0" collapsed="false">
      <c r="A94" s="30" t="s">
        <v>257</v>
      </c>
      <c r="B94" s="42" t="s">
        <v>51</v>
      </c>
      <c r="C94" s="42" t="s">
        <v>181</v>
      </c>
      <c r="D94" s="42" t="s">
        <v>224</v>
      </c>
      <c r="E94" s="42" t="s">
        <v>258</v>
      </c>
      <c r="F94" s="78" t="e">
        <f aca="false">#REF!</f>
        <v>#REF!</v>
      </c>
      <c r="G94" s="31" t="e">
        <f aca="false">#REF!</f>
        <v>#REF!</v>
      </c>
      <c r="H94" s="31" t="e">
        <f aca="false">#REF!</f>
        <v>#REF!</v>
      </c>
    </row>
    <row r="95" s="44" customFormat="true" ht="31.5" hidden="true" customHeight="false" outlineLevel="0" collapsed="false">
      <c r="A95" s="32" t="s">
        <v>483</v>
      </c>
      <c r="B95" s="24" t="s">
        <v>51</v>
      </c>
      <c r="C95" s="24" t="s">
        <v>59</v>
      </c>
      <c r="D95" s="24"/>
      <c r="E95" s="24"/>
      <c r="F95" s="25" t="n">
        <f aca="false">F98</f>
        <v>0</v>
      </c>
      <c r="G95" s="25" t="n">
        <f aca="false">G98</f>
        <v>0</v>
      </c>
      <c r="H95" s="25" t="n">
        <f aca="false">H98</f>
        <v>0</v>
      </c>
    </row>
    <row r="96" s="44" customFormat="true" ht="15.75" hidden="true" customHeight="false" outlineLevel="0" collapsed="false">
      <c r="A96" s="40" t="s">
        <v>484</v>
      </c>
      <c r="B96" s="45" t="s">
        <v>51</v>
      </c>
      <c r="C96" s="45" t="s">
        <v>59</v>
      </c>
      <c r="D96" s="45" t="s">
        <v>485</v>
      </c>
      <c r="E96" s="60"/>
      <c r="F96" s="61"/>
      <c r="G96" s="31"/>
      <c r="H96" s="31"/>
    </row>
    <row r="97" s="44" customFormat="true" ht="31.5" hidden="true" customHeight="false" outlineLevel="0" collapsed="false">
      <c r="A97" s="40" t="s">
        <v>486</v>
      </c>
      <c r="B97" s="45" t="s">
        <v>51</v>
      </c>
      <c r="C97" s="45" t="s">
        <v>59</v>
      </c>
      <c r="D97" s="45" t="s">
        <v>487</v>
      </c>
      <c r="E97" s="60"/>
      <c r="F97" s="31"/>
      <c r="G97" s="31"/>
      <c r="H97" s="31"/>
    </row>
    <row r="98" s="44" customFormat="true" ht="15.75" hidden="true" customHeight="false" outlineLevel="0" collapsed="false">
      <c r="A98" s="30" t="s">
        <v>63</v>
      </c>
      <c r="B98" s="45" t="s">
        <v>51</v>
      </c>
      <c r="C98" s="45" t="s">
        <v>59</v>
      </c>
      <c r="D98" s="45" t="s">
        <v>487</v>
      </c>
      <c r="E98" s="27" t="s">
        <v>64</v>
      </c>
      <c r="F98" s="31" t="n">
        <f aca="false">'[1]Свод 18 попр от 01.12г'!G121</f>
        <v>0</v>
      </c>
      <c r="G98" s="28" t="n">
        <v>0</v>
      </c>
      <c r="H98" s="28" t="n">
        <v>0</v>
      </c>
    </row>
    <row r="99" s="44" customFormat="true" ht="15.75" hidden="false" customHeight="false" outlineLevel="0" collapsed="false">
      <c r="A99" s="32" t="s">
        <v>128</v>
      </c>
      <c r="B99" s="24" t="s">
        <v>51</v>
      </c>
      <c r="C99" s="24" t="s">
        <v>129</v>
      </c>
      <c r="D99" s="24"/>
      <c r="E99" s="24"/>
      <c r="F99" s="25" t="e">
        <f aca="false">SUM(F100:F109)</f>
        <v>#REF!</v>
      </c>
      <c r="G99" s="25" t="e">
        <f aca="false">SUM(G100:G109)</f>
        <v>#REF!</v>
      </c>
      <c r="H99" s="25" t="e">
        <f aca="false">SUM(H100:H109)</f>
        <v>#REF!</v>
      </c>
    </row>
    <row r="100" s="44" customFormat="true" ht="31.5" hidden="false" customHeight="false" outlineLevel="0" collapsed="false">
      <c r="A100" s="46" t="s">
        <v>130</v>
      </c>
      <c r="B100" s="42" t="s">
        <v>51</v>
      </c>
      <c r="C100" s="42" t="s">
        <v>129</v>
      </c>
      <c r="D100" s="42" t="s">
        <v>131</v>
      </c>
      <c r="E100" s="42"/>
      <c r="F100" s="73"/>
      <c r="G100" s="31"/>
      <c r="H100" s="31"/>
    </row>
    <row r="101" customFormat="false" ht="31.5" hidden="false" customHeight="false" outlineLevel="0" collapsed="false">
      <c r="A101" s="46" t="s">
        <v>132</v>
      </c>
      <c r="B101" s="42" t="s">
        <v>51</v>
      </c>
      <c r="C101" s="42" t="s">
        <v>129</v>
      </c>
      <c r="D101" s="42" t="s">
        <v>133</v>
      </c>
      <c r="E101" s="42"/>
      <c r="F101" s="31"/>
      <c r="G101" s="31"/>
      <c r="H101" s="31"/>
    </row>
    <row r="102" s="44" customFormat="true" ht="18" hidden="false" customHeight="true" outlineLevel="0" collapsed="false">
      <c r="A102" s="30" t="s">
        <v>26</v>
      </c>
      <c r="B102" s="42" t="s">
        <v>51</v>
      </c>
      <c r="C102" s="42" t="s">
        <v>129</v>
      </c>
      <c r="D102" s="42" t="s">
        <v>131</v>
      </c>
      <c r="E102" s="42" t="s">
        <v>27</v>
      </c>
      <c r="F102" s="31" t="e">
        <f aca="false">#REF!</f>
        <v>#REF!</v>
      </c>
      <c r="G102" s="31" t="e">
        <f aca="false">#REF!</f>
        <v>#REF!</v>
      </c>
      <c r="H102" s="31" t="e">
        <f aca="false">#REF!</f>
        <v>#REF!</v>
      </c>
    </row>
    <row r="103" s="44" customFormat="true" ht="15.75" hidden="false" customHeight="false" outlineLevel="0" collapsed="false">
      <c r="A103" s="30" t="s">
        <v>75</v>
      </c>
      <c r="B103" s="42" t="s">
        <v>51</v>
      </c>
      <c r="C103" s="42" t="s">
        <v>129</v>
      </c>
      <c r="D103" s="42" t="s">
        <v>77</v>
      </c>
      <c r="E103" s="42"/>
      <c r="F103" s="31"/>
      <c r="G103" s="31"/>
      <c r="H103" s="31"/>
    </row>
    <row r="104" s="44" customFormat="true" ht="47.25" hidden="false" customHeight="false" outlineLevel="0" collapsed="false">
      <c r="A104" s="30" t="s">
        <v>488</v>
      </c>
      <c r="B104" s="42" t="s">
        <v>51</v>
      </c>
      <c r="C104" s="42" t="s">
        <v>129</v>
      </c>
      <c r="D104" s="42" t="s">
        <v>489</v>
      </c>
      <c r="E104" s="42"/>
      <c r="F104" s="31"/>
      <c r="G104" s="31"/>
      <c r="H104" s="31"/>
    </row>
    <row r="105" s="44" customFormat="true" ht="15.75" hidden="false" customHeight="false" outlineLevel="0" collapsed="false">
      <c r="A105" s="30" t="s">
        <v>113</v>
      </c>
      <c r="B105" s="42" t="s">
        <v>51</v>
      </c>
      <c r="C105" s="42" t="s">
        <v>129</v>
      </c>
      <c r="D105" s="42" t="s">
        <v>489</v>
      </c>
      <c r="E105" s="42" t="s">
        <v>114</v>
      </c>
      <c r="F105" s="31" t="e">
        <f aca="false">#REF!</f>
        <v>#REF!</v>
      </c>
      <c r="G105" s="31" t="e">
        <f aca="false">#REF!</f>
        <v>#REF!</v>
      </c>
      <c r="H105" s="31" t="e">
        <f aca="false">#REF!</f>
        <v>#REF!</v>
      </c>
    </row>
    <row r="106" s="44" customFormat="true" ht="15.75" hidden="false" customHeight="false" outlineLevel="0" collapsed="false">
      <c r="A106" s="30" t="s">
        <v>110</v>
      </c>
      <c r="B106" s="27" t="s">
        <v>51</v>
      </c>
      <c r="C106" s="27" t="s">
        <v>129</v>
      </c>
      <c r="D106" s="27" t="s">
        <v>93</v>
      </c>
      <c r="E106" s="27"/>
      <c r="F106" s="31"/>
      <c r="G106" s="31"/>
      <c r="H106" s="31"/>
    </row>
    <row r="107" s="44" customFormat="true" ht="47.25" hidden="false" customHeight="false" outlineLevel="0" collapsed="false">
      <c r="A107" s="58" t="s">
        <v>134</v>
      </c>
      <c r="B107" s="27" t="s">
        <v>51</v>
      </c>
      <c r="C107" s="27" t="s">
        <v>129</v>
      </c>
      <c r="D107" s="27" t="s">
        <v>135</v>
      </c>
      <c r="E107" s="27"/>
      <c r="F107" s="31"/>
      <c r="G107" s="31"/>
      <c r="H107" s="31"/>
    </row>
    <row r="108" s="44" customFormat="true" ht="15.75" hidden="false" customHeight="false" outlineLevel="0" collapsed="false">
      <c r="A108" s="30" t="s">
        <v>113</v>
      </c>
      <c r="B108" s="27" t="s">
        <v>51</v>
      </c>
      <c r="C108" s="27" t="s">
        <v>129</v>
      </c>
      <c r="D108" s="27" t="s">
        <v>135</v>
      </c>
      <c r="E108" s="27" t="s">
        <v>114</v>
      </c>
      <c r="F108" s="31" t="e">
        <f aca="false">#REF!</f>
        <v>#REF!</v>
      </c>
      <c r="G108" s="28" t="e">
        <f aca="false">#REF!</f>
        <v>#REF!</v>
      </c>
      <c r="H108" s="28" t="e">
        <f aca="false">#REF!</f>
        <v>#REF!</v>
      </c>
    </row>
    <row r="109" s="44" customFormat="true" ht="19.5" hidden="false" customHeight="true" outlineLevel="0" collapsed="false">
      <c r="A109" s="62" t="s">
        <v>26</v>
      </c>
      <c r="B109" s="27" t="s">
        <v>51</v>
      </c>
      <c r="C109" s="27" t="s">
        <v>129</v>
      </c>
      <c r="D109" s="27" t="s">
        <v>135</v>
      </c>
      <c r="E109" s="27" t="s">
        <v>27</v>
      </c>
      <c r="F109" s="31" t="e">
        <f aca="false">#REF!</f>
        <v>#REF!</v>
      </c>
      <c r="G109" s="28" t="e">
        <f aca="false">#REF!</f>
        <v>#REF!</v>
      </c>
      <c r="H109" s="28" t="e">
        <f aca="false">#REF!</f>
        <v>#REF!</v>
      </c>
    </row>
    <row r="110" s="44" customFormat="true" ht="15.75" hidden="true" customHeight="false" outlineLevel="0" collapsed="false">
      <c r="A110" s="30" t="s">
        <v>75</v>
      </c>
      <c r="B110" s="27" t="s">
        <v>51</v>
      </c>
      <c r="C110" s="27" t="s">
        <v>129</v>
      </c>
      <c r="D110" s="27" t="s">
        <v>77</v>
      </c>
      <c r="E110" s="27"/>
      <c r="F110" s="28"/>
      <c r="G110" s="28"/>
      <c r="H110" s="28"/>
    </row>
    <row r="111" s="44" customFormat="true" ht="47.25" hidden="true" customHeight="false" outlineLevel="0" collapsed="false">
      <c r="A111" s="30" t="s">
        <v>136</v>
      </c>
      <c r="B111" s="27" t="s">
        <v>51</v>
      </c>
      <c r="C111" s="27" t="s">
        <v>129</v>
      </c>
      <c r="D111" s="27" t="s">
        <v>137</v>
      </c>
      <c r="E111" s="27"/>
      <c r="F111" s="28"/>
      <c r="G111" s="28"/>
      <c r="H111" s="28"/>
    </row>
    <row r="112" s="44" customFormat="true" ht="15.75" hidden="true" customHeight="false" outlineLevel="0" collapsed="false">
      <c r="A112" s="30" t="s">
        <v>63</v>
      </c>
      <c r="B112" s="27" t="s">
        <v>51</v>
      </c>
      <c r="C112" s="27" t="s">
        <v>129</v>
      </c>
      <c r="D112" s="27" t="s">
        <v>137</v>
      </c>
      <c r="E112" s="27" t="s">
        <v>64</v>
      </c>
      <c r="F112" s="28" t="n">
        <v>0</v>
      </c>
      <c r="G112" s="28" t="n">
        <v>0</v>
      </c>
      <c r="H112" s="28" t="n">
        <v>0</v>
      </c>
    </row>
    <row r="113" s="22" customFormat="true" ht="20.25" hidden="false" customHeight="false" outlineLevel="0" collapsed="false">
      <c r="A113" s="18" t="s">
        <v>138</v>
      </c>
      <c r="B113" s="49" t="s">
        <v>109</v>
      </c>
      <c r="C113" s="49" t="s">
        <v>19</v>
      </c>
      <c r="D113" s="19"/>
      <c r="E113" s="19"/>
      <c r="F113" s="20" t="e">
        <f aca="false">F114+F118</f>
        <v>#REF!</v>
      </c>
      <c r="G113" s="20" t="e">
        <f aca="false">G114+G118</f>
        <v>#REF!</v>
      </c>
      <c r="H113" s="20" t="e">
        <f aca="false">H114+H118</f>
        <v>#REF!</v>
      </c>
    </row>
    <row r="114" s="22" customFormat="true" ht="15.75" hidden="false" customHeight="false" outlineLevel="0" collapsed="false">
      <c r="A114" s="32" t="s">
        <v>365</v>
      </c>
      <c r="B114" s="24" t="s">
        <v>109</v>
      </c>
      <c r="C114" s="24" t="s">
        <v>18</v>
      </c>
      <c r="D114" s="24"/>
      <c r="E114" s="24"/>
      <c r="F114" s="25" t="e">
        <f aca="false">F117</f>
        <v>#REF!</v>
      </c>
      <c r="G114" s="25" t="e">
        <f aca="false">G117</f>
        <v>#REF!</v>
      </c>
      <c r="H114" s="25" t="e">
        <f aca="false">H117</f>
        <v>#REF!</v>
      </c>
    </row>
    <row r="115" s="144" customFormat="true" ht="31.5" hidden="false" customHeight="false" outlineLevel="0" collapsed="false">
      <c r="A115" s="30" t="s">
        <v>140</v>
      </c>
      <c r="B115" s="27" t="s">
        <v>109</v>
      </c>
      <c r="C115" s="27" t="s">
        <v>47</v>
      </c>
      <c r="D115" s="27" t="s">
        <v>141</v>
      </c>
      <c r="E115" s="42"/>
      <c r="F115" s="141"/>
      <c r="G115" s="141"/>
      <c r="H115" s="141"/>
    </row>
    <row r="116" s="22" customFormat="true" ht="31.5" hidden="false" customHeight="false" outlineLevel="0" collapsed="false">
      <c r="A116" s="30" t="s">
        <v>142</v>
      </c>
      <c r="B116" s="27" t="s">
        <v>109</v>
      </c>
      <c r="C116" s="27" t="s">
        <v>47</v>
      </c>
      <c r="D116" s="27" t="s">
        <v>143</v>
      </c>
      <c r="E116" s="42"/>
      <c r="F116" s="141"/>
      <c r="G116" s="141"/>
      <c r="H116" s="141"/>
    </row>
    <row r="117" s="22" customFormat="true" ht="31.5" hidden="false" customHeight="false" outlineLevel="0" collapsed="false">
      <c r="A117" s="36" t="s">
        <v>117</v>
      </c>
      <c r="B117" s="27" t="s">
        <v>109</v>
      </c>
      <c r="C117" s="27" t="s">
        <v>47</v>
      </c>
      <c r="D117" s="27" t="s">
        <v>143</v>
      </c>
      <c r="E117" s="42" t="s">
        <v>118</v>
      </c>
      <c r="F117" s="31" t="e">
        <f aca="false">#REF!</f>
        <v>#REF!</v>
      </c>
      <c r="G117" s="31" t="e">
        <f aca="false">#REF!</f>
        <v>#REF!</v>
      </c>
      <c r="H117" s="31" t="e">
        <f aca="false">#REF!</f>
        <v>#REF!</v>
      </c>
    </row>
    <row r="118" customFormat="false" ht="15.75" hidden="false" customHeight="false" outlineLevel="0" collapsed="false">
      <c r="A118" s="32" t="s">
        <v>139</v>
      </c>
      <c r="B118" s="24" t="s">
        <v>109</v>
      </c>
      <c r="C118" s="24" t="s">
        <v>47</v>
      </c>
      <c r="D118" s="24"/>
      <c r="E118" s="24"/>
      <c r="F118" s="25" t="e">
        <f aca="false">SUM(F119:F128)</f>
        <v>#REF!</v>
      </c>
      <c r="G118" s="25" t="e">
        <f aca="false">SUM(G119:G128)</f>
        <v>#REF!</v>
      </c>
      <c r="H118" s="25" t="e">
        <f aca="false">SUM(H119:H128)</f>
        <v>#REF!</v>
      </c>
    </row>
    <row r="119" customFormat="false" ht="15.75" hidden="true" customHeight="false" outlineLevel="0" collapsed="false">
      <c r="A119" s="59" t="s">
        <v>121</v>
      </c>
      <c r="B119" s="45" t="s">
        <v>109</v>
      </c>
      <c r="C119" s="45" t="s">
        <v>47</v>
      </c>
      <c r="D119" s="45" t="s">
        <v>122</v>
      </c>
      <c r="E119" s="60"/>
      <c r="F119" s="61"/>
      <c r="G119" s="61"/>
      <c r="H119" s="61"/>
    </row>
    <row r="120" customFormat="false" ht="15.75" hidden="true" customHeight="false" outlineLevel="0" collapsed="false">
      <c r="A120" s="30" t="s">
        <v>75</v>
      </c>
      <c r="B120" s="27" t="s">
        <v>109</v>
      </c>
      <c r="C120" s="27" t="s">
        <v>47</v>
      </c>
      <c r="D120" s="27" t="s">
        <v>77</v>
      </c>
      <c r="E120" s="27"/>
      <c r="F120" s="61"/>
      <c r="G120" s="61"/>
      <c r="H120" s="61"/>
    </row>
    <row r="121" customFormat="false" ht="15.75" hidden="true" customHeight="false" outlineLevel="0" collapsed="false">
      <c r="A121" s="46" t="s">
        <v>490</v>
      </c>
      <c r="B121" s="42" t="s">
        <v>109</v>
      </c>
      <c r="C121" s="42" t="s">
        <v>47</v>
      </c>
      <c r="D121" s="42" t="s">
        <v>491</v>
      </c>
      <c r="E121" s="140"/>
      <c r="F121" s="61"/>
      <c r="G121" s="61"/>
      <c r="H121" s="61"/>
    </row>
    <row r="122" customFormat="false" ht="63" hidden="true" customHeight="false" outlineLevel="0" collapsed="false">
      <c r="A122" s="59" t="s">
        <v>492</v>
      </c>
      <c r="B122" s="45" t="s">
        <v>109</v>
      </c>
      <c r="C122" s="45" t="s">
        <v>47</v>
      </c>
      <c r="D122" s="45" t="s">
        <v>493</v>
      </c>
      <c r="E122" s="230" t="s">
        <v>96</v>
      </c>
      <c r="F122" s="43" t="e">
        <f aca="false">#REF!</f>
        <v>#REF!</v>
      </c>
      <c r="G122" s="43" t="e">
        <f aca="false">#REF!</f>
        <v>#REF!</v>
      </c>
      <c r="H122" s="43" t="e">
        <f aca="false">#REF!</f>
        <v>#REF!</v>
      </c>
    </row>
    <row r="123" customFormat="false" ht="31.5" hidden="false" customHeight="false" outlineLevel="0" collapsed="false">
      <c r="A123" s="30" t="s">
        <v>140</v>
      </c>
      <c r="B123" s="27" t="s">
        <v>109</v>
      </c>
      <c r="C123" s="27" t="s">
        <v>47</v>
      </c>
      <c r="D123" s="27" t="s">
        <v>141</v>
      </c>
      <c r="E123" s="27"/>
      <c r="F123" s="61"/>
      <c r="G123" s="28"/>
      <c r="H123" s="43"/>
    </row>
    <row r="124" customFormat="false" ht="31.5" hidden="false" customHeight="false" outlineLevel="0" collapsed="false">
      <c r="A124" s="30" t="s">
        <v>142</v>
      </c>
      <c r="B124" s="27" t="s">
        <v>109</v>
      </c>
      <c r="C124" s="27" t="s">
        <v>47</v>
      </c>
      <c r="D124" s="27" t="s">
        <v>143</v>
      </c>
      <c r="E124" s="27"/>
      <c r="F124" s="31"/>
      <c r="G124" s="28"/>
      <c r="H124" s="43"/>
    </row>
    <row r="125" customFormat="false" ht="31.5" hidden="false" customHeight="false" outlineLevel="0" collapsed="false">
      <c r="A125" s="36" t="s">
        <v>117</v>
      </c>
      <c r="B125" s="27" t="s">
        <v>109</v>
      </c>
      <c r="C125" s="27" t="s">
        <v>47</v>
      </c>
      <c r="D125" s="27" t="s">
        <v>143</v>
      </c>
      <c r="E125" s="27" t="s">
        <v>118</v>
      </c>
      <c r="F125" s="31" t="e">
        <f aca="false">#REF!</f>
        <v>#REF!</v>
      </c>
      <c r="G125" s="31" t="e">
        <f aca="false">#REF!</f>
        <v>#REF!</v>
      </c>
      <c r="H125" s="31" t="e">
        <f aca="false">#REF!</f>
        <v>#REF!</v>
      </c>
    </row>
    <row r="126" customFormat="false" ht="15.75" hidden="false" customHeight="false" outlineLevel="0" collapsed="false">
      <c r="A126" s="36" t="s">
        <v>494</v>
      </c>
      <c r="B126" s="27" t="s">
        <v>109</v>
      </c>
      <c r="C126" s="27" t="s">
        <v>47</v>
      </c>
      <c r="D126" s="42" t="s">
        <v>495</v>
      </c>
      <c r="E126" s="42"/>
      <c r="F126" s="31" t="e">
        <f aca="false">#REF!</f>
        <v>#REF!</v>
      </c>
      <c r="G126" s="31" t="e">
        <f aca="false">#REF!</f>
        <v>#REF!</v>
      </c>
      <c r="H126" s="31" t="e">
        <f aca="false">#REF!</f>
        <v>#REF!</v>
      </c>
    </row>
    <row r="127" customFormat="false" ht="47.25" hidden="false" customHeight="false" outlineLevel="0" collapsed="false">
      <c r="A127" s="30" t="s">
        <v>496</v>
      </c>
      <c r="B127" s="42" t="s">
        <v>109</v>
      </c>
      <c r="C127" s="42" t="s">
        <v>47</v>
      </c>
      <c r="D127" s="42" t="s">
        <v>497</v>
      </c>
      <c r="E127" s="42"/>
      <c r="F127" s="31"/>
      <c r="G127" s="31"/>
      <c r="H127" s="31"/>
    </row>
    <row r="128" customFormat="false" ht="19.5" hidden="false" customHeight="true" outlineLevel="0" collapsed="false">
      <c r="A128" s="30" t="s">
        <v>113</v>
      </c>
      <c r="B128" s="42" t="s">
        <v>109</v>
      </c>
      <c r="C128" s="42" t="s">
        <v>47</v>
      </c>
      <c r="D128" s="42" t="s">
        <v>497</v>
      </c>
      <c r="E128" s="42" t="s">
        <v>114</v>
      </c>
      <c r="F128" s="31" t="e">
        <f aca="false">#REF!</f>
        <v>#REF!</v>
      </c>
      <c r="G128" s="31" t="e">
        <f aca="false">#REF!</f>
        <v>#REF!</v>
      </c>
      <c r="H128" s="31" t="e">
        <f aca="false">#REF!</f>
        <v>#REF!</v>
      </c>
    </row>
    <row r="129" customFormat="false" ht="15.75" hidden="true" customHeight="false" outlineLevel="0" collapsed="false">
      <c r="A129" s="32" t="s">
        <v>144</v>
      </c>
      <c r="B129" s="24" t="s">
        <v>109</v>
      </c>
      <c r="C129" s="24" t="s">
        <v>21</v>
      </c>
      <c r="D129" s="65"/>
      <c r="E129" s="65"/>
      <c r="F129" s="38" t="e">
        <f aca="false">F133</f>
        <v>#REF!</v>
      </c>
      <c r="G129" s="38" t="e">
        <f aca="false">G133</f>
        <v>#REF!</v>
      </c>
      <c r="H129" s="38" t="e">
        <f aca="false">H133</f>
        <v>#REF!</v>
      </c>
    </row>
    <row r="130" customFormat="false" ht="15.75" hidden="true" customHeight="false" outlineLevel="0" collapsed="false">
      <c r="A130" s="66" t="s">
        <v>121</v>
      </c>
      <c r="B130" s="45" t="s">
        <v>109</v>
      </c>
      <c r="C130" s="45" t="s">
        <v>21</v>
      </c>
      <c r="D130" s="45" t="s">
        <v>122</v>
      </c>
      <c r="E130" s="60"/>
      <c r="F130" s="28"/>
      <c r="G130" s="31"/>
      <c r="H130" s="31"/>
    </row>
    <row r="131" customFormat="false" ht="15.75" hidden="true" customHeight="false" outlineLevel="0" collapsed="false">
      <c r="A131" s="29" t="s">
        <v>123</v>
      </c>
      <c r="B131" s="45" t="s">
        <v>109</v>
      </c>
      <c r="C131" s="45" t="s">
        <v>21</v>
      </c>
      <c r="D131" s="45" t="s">
        <v>124</v>
      </c>
      <c r="E131" s="60"/>
      <c r="F131" s="28"/>
      <c r="G131" s="31"/>
      <c r="H131" s="31"/>
    </row>
    <row r="132" customFormat="false" ht="90" hidden="true" customHeight="false" outlineLevel="0" collapsed="false">
      <c r="A132" s="29" t="s">
        <v>125</v>
      </c>
      <c r="B132" s="45" t="s">
        <v>109</v>
      </c>
      <c r="C132" s="45" t="s">
        <v>21</v>
      </c>
      <c r="D132" s="45" t="s">
        <v>126</v>
      </c>
      <c r="E132" s="60"/>
      <c r="F132" s="28"/>
      <c r="G132" s="31"/>
      <c r="H132" s="31"/>
    </row>
    <row r="133" customFormat="false" ht="30" hidden="true" customHeight="false" outlineLevel="0" collapsed="false">
      <c r="A133" s="29" t="s">
        <v>117</v>
      </c>
      <c r="B133" s="45" t="s">
        <v>109</v>
      </c>
      <c r="C133" s="45" t="s">
        <v>21</v>
      </c>
      <c r="D133" s="45" t="s">
        <v>126</v>
      </c>
      <c r="E133" s="45" t="s">
        <v>118</v>
      </c>
      <c r="F133" s="31" t="e">
        <f aca="false">#REF!</f>
        <v>#REF!</v>
      </c>
      <c r="G133" s="31" t="e">
        <f aca="false">#REF!</f>
        <v>#REF!</v>
      </c>
      <c r="H133" s="31" t="e">
        <f aca="false">#REF!</f>
        <v>#REF!</v>
      </c>
    </row>
    <row r="134" customFormat="false" ht="24" hidden="false" customHeight="true" outlineLevel="0" collapsed="false">
      <c r="A134" s="18" t="s">
        <v>145</v>
      </c>
      <c r="B134" s="49" t="s">
        <v>42</v>
      </c>
      <c r="C134" s="49" t="s">
        <v>19</v>
      </c>
      <c r="D134" s="67"/>
      <c r="E134" s="19"/>
      <c r="F134" s="50" t="e">
        <f aca="false">F135</f>
        <v>#REF!</v>
      </c>
      <c r="G134" s="50" t="e">
        <f aca="false">G135</f>
        <v>#REF!</v>
      </c>
      <c r="H134" s="50" t="e">
        <f aca="false">H135</f>
        <v>#REF!</v>
      </c>
    </row>
    <row r="135" s="22" customFormat="true" ht="36" hidden="false" customHeight="true" outlineLevel="0" collapsed="false">
      <c r="A135" s="32" t="s">
        <v>146</v>
      </c>
      <c r="B135" s="24" t="s">
        <v>42</v>
      </c>
      <c r="C135" s="24" t="s">
        <v>21</v>
      </c>
      <c r="D135" s="24"/>
      <c r="E135" s="24"/>
      <c r="F135" s="25" t="e">
        <f aca="false">SUM(F136:F141)</f>
        <v>#REF!</v>
      </c>
      <c r="G135" s="25" t="e">
        <f aca="false">SUM(G136:G141)</f>
        <v>#REF!</v>
      </c>
      <c r="H135" s="25" t="e">
        <f aca="false">SUM(H136:H141)</f>
        <v>#REF!</v>
      </c>
    </row>
    <row r="136" s="22" customFormat="true" ht="15.75" hidden="false" customHeight="false" outlineLevel="0" collapsed="false">
      <c r="A136" s="30" t="s">
        <v>110</v>
      </c>
      <c r="B136" s="27" t="s">
        <v>42</v>
      </c>
      <c r="C136" s="27" t="s">
        <v>21</v>
      </c>
      <c r="D136" s="27" t="s">
        <v>93</v>
      </c>
      <c r="E136" s="27"/>
      <c r="F136" s="141"/>
      <c r="G136" s="141"/>
      <c r="H136" s="141"/>
    </row>
    <row r="137" s="22" customFormat="true" ht="47.25" hidden="false" customHeight="false" outlineLevel="0" collapsed="false">
      <c r="A137" s="30" t="s">
        <v>147</v>
      </c>
      <c r="B137" s="27" t="s">
        <v>42</v>
      </c>
      <c r="C137" s="27" t="s">
        <v>21</v>
      </c>
      <c r="D137" s="27" t="s">
        <v>148</v>
      </c>
      <c r="E137" s="27"/>
      <c r="F137" s="141"/>
      <c r="G137" s="141"/>
      <c r="H137" s="141"/>
    </row>
    <row r="138" s="22" customFormat="true" ht="17.25" hidden="false" customHeight="true" outlineLevel="0" collapsed="false">
      <c r="A138" s="30" t="s">
        <v>26</v>
      </c>
      <c r="B138" s="27" t="s">
        <v>42</v>
      </c>
      <c r="C138" s="27" t="s">
        <v>21</v>
      </c>
      <c r="D138" s="27" t="s">
        <v>148</v>
      </c>
      <c r="E138" s="27" t="s">
        <v>27</v>
      </c>
      <c r="F138" s="31" t="e">
        <f aca="false">#REF!</f>
        <v>#REF!</v>
      </c>
      <c r="G138" s="31" t="e">
        <f aca="false">#REF!</f>
        <v>#REF!</v>
      </c>
      <c r="H138" s="31" t="e">
        <f aca="false">#REF!</f>
        <v>#REF!</v>
      </c>
    </row>
    <row r="139" customFormat="false" ht="15.75" hidden="false" customHeight="false" outlineLevel="0" collapsed="false">
      <c r="A139" s="30" t="s">
        <v>498</v>
      </c>
      <c r="B139" s="27" t="s">
        <v>42</v>
      </c>
      <c r="C139" s="27" t="s">
        <v>21</v>
      </c>
      <c r="D139" s="27" t="s">
        <v>499</v>
      </c>
      <c r="E139" s="27"/>
      <c r="F139" s="77"/>
      <c r="G139" s="28"/>
      <c r="H139" s="28"/>
    </row>
    <row r="140" customFormat="false" ht="18" hidden="false" customHeight="true" outlineLevel="0" collapsed="false">
      <c r="A140" s="30" t="s">
        <v>500</v>
      </c>
      <c r="B140" s="27" t="s">
        <v>42</v>
      </c>
      <c r="C140" s="27" t="s">
        <v>21</v>
      </c>
      <c r="D140" s="27" t="s">
        <v>501</v>
      </c>
      <c r="E140" s="27"/>
      <c r="F140" s="77"/>
      <c r="G140" s="28"/>
      <c r="H140" s="28"/>
    </row>
    <row r="141" customFormat="false" ht="16.5" hidden="false" customHeight="true" outlineLevel="0" collapsed="false">
      <c r="A141" s="30" t="s">
        <v>26</v>
      </c>
      <c r="B141" s="27" t="s">
        <v>42</v>
      </c>
      <c r="C141" s="27" t="s">
        <v>21</v>
      </c>
      <c r="D141" s="27" t="s">
        <v>501</v>
      </c>
      <c r="E141" s="27" t="s">
        <v>27</v>
      </c>
      <c r="F141" s="31" t="e">
        <f aca="false">#REF!</f>
        <v>#REF!</v>
      </c>
      <c r="G141" s="28" t="e">
        <f aca="false">#REF!</f>
        <v>#REF!</v>
      </c>
      <c r="H141" s="28" t="e">
        <f aca="false">#REF!</f>
        <v>#REF!</v>
      </c>
    </row>
    <row r="142" customFormat="false" ht="20.25" hidden="false" customHeight="false" outlineLevel="0" collapsed="false">
      <c r="A142" s="18" t="s">
        <v>149</v>
      </c>
      <c r="B142" s="49" t="s">
        <v>53</v>
      </c>
      <c r="C142" s="49" t="s">
        <v>19</v>
      </c>
      <c r="D142" s="49"/>
      <c r="E142" s="49"/>
      <c r="F142" s="50" t="e">
        <f aca="false">F143+F157+F188+F195+F221</f>
        <v>#REF!</v>
      </c>
      <c r="G142" s="50" t="e">
        <f aca="false">G143+G157+G188+G195+G221</f>
        <v>#REF!</v>
      </c>
      <c r="H142" s="50" t="e">
        <f aca="false">H143+H157+H188+H195+H221</f>
        <v>#REF!</v>
      </c>
    </row>
    <row r="143" customFormat="false" ht="15.75" hidden="false" customHeight="false" outlineLevel="0" collapsed="false">
      <c r="A143" s="32" t="s">
        <v>225</v>
      </c>
      <c r="B143" s="24" t="s">
        <v>53</v>
      </c>
      <c r="C143" s="24" t="s">
        <v>18</v>
      </c>
      <c r="D143" s="24"/>
      <c r="E143" s="24"/>
      <c r="F143" s="25" t="e">
        <f aca="false">SUM(F145:F156)</f>
        <v>#REF!</v>
      </c>
      <c r="G143" s="25" t="e">
        <f aca="false">SUM(G145:G156)</f>
        <v>#REF!</v>
      </c>
      <c r="H143" s="25" t="e">
        <f aca="false">SUM(H145:H156)</f>
        <v>#REF!</v>
      </c>
    </row>
    <row r="144" s="159" customFormat="true" ht="15.75" hidden="false" customHeight="false" outlineLevel="0" collapsed="false">
      <c r="A144" s="30" t="s">
        <v>230</v>
      </c>
      <c r="B144" s="27" t="s">
        <v>53</v>
      </c>
      <c r="C144" s="27" t="s">
        <v>18</v>
      </c>
      <c r="D144" s="27" t="s">
        <v>231</v>
      </c>
      <c r="E144" s="140"/>
      <c r="F144" s="141"/>
      <c r="G144" s="141"/>
      <c r="H144" s="141"/>
    </row>
    <row r="145" customFormat="false" ht="15.75" hidden="false" customHeight="false" outlineLevel="0" collapsed="false">
      <c r="A145" s="30" t="s">
        <v>71</v>
      </c>
      <c r="B145" s="27" t="s">
        <v>53</v>
      </c>
      <c r="C145" s="27" t="s">
        <v>18</v>
      </c>
      <c r="D145" s="27" t="s">
        <v>235</v>
      </c>
      <c r="E145" s="42"/>
      <c r="F145" s="141"/>
      <c r="G145" s="141"/>
      <c r="H145" s="141"/>
    </row>
    <row r="146" customFormat="false" ht="47.25" hidden="false" customHeight="false" outlineLevel="0" collapsed="false">
      <c r="A146" s="30" t="s">
        <v>73</v>
      </c>
      <c r="B146" s="27" t="s">
        <v>53</v>
      </c>
      <c r="C146" s="27" t="s">
        <v>18</v>
      </c>
      <c r="D146" s="27" t="s">
        <v>235</v>
      </c>
      <c r="E146" s="42" t="s">
        <v>74</v>
      </c>
      <c r="F146" s="31" t="e">
        <f aca="false">#REF!</f>
        <v>#REF!</v>
      </c>
      <c r="G146" s="31" t="e">
        <f aca="false">#REF!</f>
        <v>#REF!</v>
      </c>
      <c r="H146" s="31" t="e">
        <f aca="false">#REF!</f>
        <v>#REF!</v>
      </c>
    </row>
    <row r="147" customFormat="false" ht="15.75" hidden="false" customHeight="false" outlineLevel="0" collapsed="false">
      <c r="A147" s="30" t="s">
        <v>257</v>
      </c>
      <c r="B147" s="27" t="s">
        <v>53</v>
      </c>
      <c r="C147" s="27" t="s">
        <v>18</v>
      </c>
      <c r="D147" s="27" t="s">
        <v>235</v>
      </c>
      <c r="E147" s="42" t="s">
        <v>258</v>
      </c>
      <c r="F147" s="31" t="e">
        <f aca="false">#REF!</f>
        <v>#REF!</v>
      </c>
      <c r="G147" s="31" t="e">
        <f aca="false">#REF!</f>
        <v>#REF!</v>
      </c>
      <c r="H147" s="31" t="e">
        <f aca="false">#REF!</f>
        <v>#REF!</v>
      </c>
    </row>
    <row r="148" customFormat="false" ht="15.75" hidden="false" customHeight="false" outlineLevel="0" collapsed="false">
      <c r="A148" s="30" t="s">
        <v>230</v>
      </c>
      <c r="B148" s="27" t="s">
        <v>53</v>
      </c>
      <c r="C148" s="27" t="s">
        <v>18</v>
      </c>
      <c r="D148" s="27" t="s">
        <v>231</v>
      </c>
      <c r="E148" s="27"/>
      <c r="F148" s="43"/>
      <c r="G148" s="43"/>
      <c r="H148" s="43"/>
    </row>
    <row r="149" customFormat="false" ht="15.75" hidden="false" customHeight="false" outlineLevel="0" collapsed="false">
      <c r="A149" s="30" t="s">
        <v>232</v>
      </c>
      <c r="B149" s="27" t="s">
        <v>53</v>
      </c>
      <c r="C149" s="27" t="s">
        <v>18</v>
      </c>
      <c r="D149" s="27" t="s">
        <v>233</v>
      </c>
      <c r="E149" s="27"/>
      <c r="F149" s="43"/>
      <c r="G149" s="43"/>
      <c r="H149" s="43"/>
    </row>
    <row r="150" customFormat="false" ht="15.75" hidden="false" customHeight="false" outlineLevel="0" collapsed="false">
      <c r="A150" s="30" t="s">
        <v>81</v>
      </c>
      <c r="B150" s="27" t="s">
        <v>53</v>
      </c>
      <c r="C150" s="27" t="s">
        <v>18</v>
      </c>
      <c r="D150" s="27" t="s">
        <v>233</v>
      </c>
      <c r="E150" s="27" t="s">
        <v>82</v>
      </c>
      <c r="F150" s="31" t="e">
        <f aca="false">#REF!</f>
        <v>#REF!</v>
      </c>
      <c r="G150" s="43" t="e">
        <f aca="false">#REF!</f>
        <v>#REF!</v>
      </c>
      <c r="H150" s="43" t="e">
        <f aca="false">#REF!</f>
        <v>#REF!</v>
      </c>
    </row>
    <row r="151" customFormat="false" ht="47.25" hidden="false" customHeight="false" outlineLevel="0" collapsed="false">
      <c r="A151" s="30" t="s">
        <v>28</v>
      </c>
      <c r="B151" s="27" t="s">
        <v>53</v>
      </c>
      <c r="C151" s="27" t="s">
        <v>18</v>
      </c>
      <c r="D151" s="27" t="s">
        <v>234</v>
      </c>
      <c r="E151" s="27"/>
      <c r="F151" s="31"/>
      <c r="G151" s="28"/>
      <c r="H151" s="28"/>
    </row>
    <row r="152" customFormat="false" ht="15.75" hidden="false" customHeight="false" outlineLevel="0" collapsed="false">
      <c r="A152" s="30" t="s">
        <v>81</v>
      </c>
      <c r="B152" s="27" t="s">
        <v>53</v>
      </c>
      <c r="C152" s="27" t="s">
        <v>18</v>
      </c>
      <c r="D152" s="27" t="s">
        <v>234</v>
      </c>
      <c r="E152" s="27" t="s">
        <v>82</v>
      </c>
      <c r="F152" s="31" t="e">
        <f aca="false">#REF!</f>
        <v>#REF!</v>
      </c>
      <c r="G152" s="28" t="e">
        <f aca="false">#REF!</f>
        <v>#REF!</v>
      </c>
      <c r="H152" s="28" t="e">
        <f aca="false">#REF!</f>
        <v>#REF!</v>
      </c>
    </row>
    <row r="153" customFormat="false" ht="15.75" hidden="false" customHeight="false" outlineLevel="0" collapsed="false">
      <c r="A153" s="30" t="s">
        <v>71</v>
      </c>
      <c r="B153" s="27" t="s">
        <v>53</v>
      </c>
      <c r="C153" s="27" t="s">
        <v>18</v>
      </c>
      <c r="D153" s="27" t="s">
        <v>235</v>
      </c>
      <c r="E153" s="27"/>
      <c r="F153" s="79"/>
      <c r="G153" s="39"/>
      <c r="H153" s="39"/>
    </row>
    <row r="154" customFormat="false" ht="15.75" hidden="false" customHeight="false" outlineLevel="0" collapsed="false">
      <c r="A154" s="30" t="s">
        <v>110</v>
      </c>
      <c r="B154" s="27" t="s">
        <v>53</v>
      </c>
      <c r="C154" s="27" t="s">
        <v>18</v>
      </c>
      <c r="D154" s="27" t="s">
        <v>93</v>
      </c>
      <c r="E154" s="27"/>
      <c r="F154" s="31"/>
      <c r="G154" s="28"/>
      <c r="H154" s="28"/>
    </row>
    <row r="155" customFormat="false" ht="47.25" hidden="false" customHeight="true" outlineLevel="0" collapsed="false">
      <c r="A155" s="30" t="s">
        <v>236</v>
      </c>
      <c r="B155" s="27" t="s">
        <v>53</v>
      </c>
      <c r="C155" s="27" t="s">
        <v>18</v>
      </c>
      <c r="D155" s="27" t="s">
        <v>237</v>
      </c>
      <c r="E155" s="27"/>
      <c r="F155" s="31"/>
      <c r="G155" s="28"/>
      <c r="H155" s="28"/>
    </row>
    <row r="156" customFormat="false" ht="15.75" hidden="false" customHeight="false" outlineLevel="0" collapsed="false">
      <c r="A156" s="30" t="s">
        <v>63</v>
      </c>
      <c r="B156" s="27" t="s">
        <v>53</v>
      </c>
      <c r="C156" s="27" t="s">
        <v>18</v>
      </c>
      <c r="D156" s="27" t="s">
        <v>237</v>
      </c>
      <c r="E156" s="27" t="s">
        <v>64</v>
      </c>
      <c r="F156" s="31" t="e">
        <f aca="false">#REF!</f>
        <v>#REF!</v>
      </c>
      <c r="G156" s="28" t="e">
        <f aca="false">#REF!</f>
        <v>#REF!</v>
      </c>
      <c r="H156" s="28" t="e">
        <f aca="false">#REF!</f>
        <v>#REF!</v>
      </c>
    </row>
    <row r="157" customFormat="false" ht="15.75" hidden="false" customHeight="false" outlineLevel="0" collapsed="false">
      <c r="A157" s="32" t="s">
        <v>150</v>
      </c>
      <c r="B157" s="24" t="s">
        <v>53</v>
      </c>
      <c r="C157" s="24" t="s">
        <v>47</v>
      </c>
      <c r="D157" s="24"/>
      <c r="E157" s="24"/>
      <c r="F157" s="25" t="e">
        <f aca="false">SUM(F159:F187)</f>
        <v>#REF!</v>
      </c>
      <c r="G157" s="25" t="e">
        <f aca="false">SUM(G159:G187)</f>
        <v>#REF!</v>
      </c>
      <c r="H157" s="25" t="e">
        <f aca="false">SUM(H159:H187)</f>
        <v>#REF!</v>
      </c>
    </row>
    <row r="158" s="159" customFormat="true" ht="15.75" hidden="false" customHeight="false" outlineLevel="0" collapsed="false">
      <c r="A158" s="30" t="s">
        <v>244</v>
      </c>
      <c r="B158" s="27" t="s">
        <v>53</v>
      </c>
      <c r="C158" s="27" t="s">
        <v>47</v>
      </c>
      <c r="D158" s="27" t="s">
        <v>245</v>
      </c>
      <c r="E158" s="140"/>
      <c r="F158" s="141"/>
      <c r="G158" s="141"/>
      <c r="H158" s="141"/>
    </row>
    <row r="159" customFormat="false" ht="15.75" hidden="false" customHeight="false" outlineLevel="0" collapsed="false">
      <c r="A159" s="30" t="s">
        <v>71</v>
      </c>
      <c r="B159" s="27" t="s">
        <v>53</v>
      </c>
      <c r="C159" s="27" t="s">
        <v>47</v>
      </c>
      <c r="D159" s="27" t="s">
        <v>251</v>
      </c>
      <c r="E159" s="42"/>
      <c r="F159" s="31"/>
      <c r="G159" s="31"/>
      <c r="H159" s="31"/>
    </row>
    <row r="160" customFormat="false" ht="47.25" hidden="false" customHeight="false" outlineLevel="0" collapsed="false">
      <c r="A160" s="30" t="s">
        <v>73</v>
      </c>
      <c r="B160" s="27" t="s">
        <v>53</v>
      </c>
      <c r="C160" s="27" t="s">
        <v>47</v>
      </c>
      <c r="D160" s="27" t="s">
        <v>251</v>
      </c>
      <c r="E160" s="42" t="s">
        <v>74</v>
      </c>
      <c r="F160" s="31" t="e">
        <f aca="false">#REF!</f>
        <v>#REF!</v>
      </c>
      <c r="G160" s="31" t="e">
        <f aca="false">#REF!</f>
        <v>#REF!</v>
      </c>
      <c r="H160" s="31" t="e">
        <f aca="false">#REF!</f>
        <v>#REF!</v>
      </c>
    </row>
    <row r="161" customFormat="false" ht="15.75" hidden="false" customHeight="false" outlineLevel="0" collapsed="false">
      <c r="A161" s="30" t="s">
        <v>257</v>
      </c>
      <c r="B161" s="27" t="s">
        <v>53</v>
      </c>
      <c r="C161" s="27" t="s">
        <v>47</v>
      </c>
      <c r="D161" s="27" t="s">
        <v>251</v>
      </c>
      <c r="E161" s="42" t="s">
        <v>258</v>
      </c>
      <c r="F161" s="31" t="e">
        <f aca="false">#REF!</f>
        <v>#REF!</v>
      </c>
      <c r="G161" s="31" t="e">
        <f aca="false">#REF!</f>
        <v>#REF!</v>
      </c>
      <c r="H161" s="31" t="e">
        <f aca="false">#REF!</f>
        <v>#REF!</v>
      </c>
    </row>
    <row r="162" customFormat="false" ht="15.75" hidden="true" customHeight="false" outlineLevel="0" collapsed="false">
      <c r="A162" s="30" t="s">
        <v>110</v>
      </c>
      <c r="B162" s="27" t="s">
        <v>53</v>
      </c>
      <c r="C162" s="27" t="s">
        <v>47</v>
      </c>
      <c r="D162" s="27" t="s">
        <v>93</v>
      </c>
      <c r="E162" s="140"/>
      <c r="F162" s="31"/>
      <c r="G162" s="31"/>
      <c r="H162" s="31"/>
    </row>
    <row r="163" customFormat="false" ht="47.25" hidden="true" customHeight="false" outlineLevel="0" collapsed="false">
      <c r="A163" s="30" t="s">
        <v>255</v>
      </c>
      <c r="B163" s="27" t="s">
        <v>53</v>
      </c>
      <c r="C163" s="27" t="s">
        <v>47</v>
      </c>
      <c r="D163" s="27" t="s">
        <v>256</v>
      </c>
      <c r="E163" s="42"/>
      <c r="F163" s="31"/>
      <c r="G163" s="31"/>
      <c r="H163" s="31"/>
    </row>
    <row r="164" customFormat="false" ht="15.75" hidden="true" customHeight="false" outlineLevel="0" collapsed="false">
      <c r="A164" s="30" t="s">
        <v>257</v>
      </c>
      <c r="B164" s="27" t="s">
        <v>53</v>
      </c>
      <c r="C164" s="27" t="s">
        <v>47</v>
      </c>
      <c r="D164" s="27" t="s">
        <v>256</v>
      </c>
      <c r="E164" s="42" t="s">
        <v>258</v>
      </c>
      <c r="F164" s="31" t="e">
        <f aca="false">#REF!</f>
        <v>#REF!</v>
      </c>
      <c r="G164" s="31" t="e">
        <f aca="false">#REF!</f>
        <v>#REF!</v>
      </c>
      <c r="H164" s="31" t="e">
        <f aca="false">#REF!</f>
        <v>#REF!</v>
      </c>
    </row>
    <row r="165" customFormat="false" ht="15.75" hidden="false" customHeight="false" outlineLevel="0" collapsed="false">
      <c r="A165" s="30" t="s">
        <v>75</v>
      </c>
      <c r="B165" s="27" t="s">
        <v>53</v>
      </c>
      <c r="C165" s="27" t="s">
        <v>47</v>
      </c>
      <c r="D165" s="27" t="s">
        <v>77</v>
      </c>
      <c r="E165" s="27"/>
      <c r="F165" s="77"/>
      <c r="G165" s="77"/>
      <c r="H165" s="77"/>
    </row>
    <row r="166" customFormat="false" ht="47.25" hidden="false" customHeight="false" outlineLevel="0" collapsed="false">
      <c r="A166" s="30" t="s">
        <v>238</v>
      </c>
      <c r="B166" s="27" t="s">
        <v>53</v>
      </c>
      <c r="C166" s="27" t="s">
        <v>47</v>
      </c>
      <c r="D166" s="27" t="s">
        <v>239</v>
      </c>
      <c r="E166" s="27"/>
      <c r="F166" s="77"/>
      <c r="G166" s="77"/>
      <c r="H166" s="77"/>
    </row>
    <row r="167" customFormat="false" ht="15.75" hidden="false" customHeight="false" outlineLevel="0" collapsed="false">
      <c r="A167" s="30" t="s">
        <v>95</v>
      </c>
      <c r="B167" s="27" t="s">
        <v>53</v>
      </c>
      <c r="C167" s="27" t="s">
        <v>47</v>
      </c>
      <c r="D167" s="27" t="s">
        <v>239</v>
      </c>
      <c r="E167" s="27" t="s">
        <v>96</v>
      </c>
      <c r="F167" s="28" t="e">
        <f aca="false">#REF!</f>
        <v>#REF!</v>
      </c>
      <c r="G167" s="28" t="e">
        <f aca="false">#REF!</f>
        <v>#REF!</v>
      </c>
      <c r="H167" s="28" t="e">
        <f aca="false">#REF!</f>
        <v>#REF!</v>
      </c>
    </row>
    <row r="168" customFormat="false" ht="31.5" hidden="false" customHeight="true" outlineLevel="0" collapsed="false">
      <c r="A168" s="30" t="s">
        <v>240</v>
      </c>
      <c r="B168" s="27" t="s">
        <v>53</v>
      </c>
      <c r="C168" s="27" t="s">
        <v>47</v>
      </c>
      <c r="D168" s="27" t="s">
        <v>241</v>
      </c>
      <c r="E168" s="27"/>
      <c r="F168" s="77"/>
      <c r="G168" s="77"/>
      <c r="H168" s="77"/>
    </row>
    <row r="169" customFormat="false" ht="15.75" hidden="false" customHeight="false" outlineLevel="0" collapsed="false">
      <c r="A169" s="30" t="s">
        <v>232</v>
      </c>
      <c r="B169" s="27" t="s">
        <v>53</v>
      </c>
      <c r="C169" s="27" t="s">
        <v>47</v>
      </c>
      <c r="D169" s="27" t="s">
        <v>242</v>
      </c>
      <c r="E169" s="27"/>
      <c r="F169" s="77"/>
      <c r="G169" s="77"/>
      <c r="H169" s="77"/>
    </row>
    <row r="170" s="22" customFormat="true" ht="15.75" hidden="false" customHeight="false" outlineLevel="0" collapsed="false">
      <c r="A170" s="30" t="s">
        <v>81</v>
      </c>
      <c r="B170" s="27" t="s">
        <v>53</v>
      </c>
      <c r="C170" s="27" t="s">
        <v>47</v>
      </c>
      <c r="D170" s="27" t="s">
        <v>242</v>
      </c>
      <c r="E170" s="27" t="s">
        <v>82</v>
      </c>
      <c r="F170" s="31" t="e">
        <f aca="false">#REF!</f>
        <v>#REF!</v>
      </c>
      <c r="G170" s="28" t="e">
        <f aca="false">#REF!</f>
        <v>#REF!</v>
      </c>
      <c r="H170" s="28" t="e">
        <f aca="false">#REF!</f>
        <v>#REF!</v>
      </c>
    </row>
    <row r="171" s="22" customFormat="true" ht="47.25" hidden="false" customHeight="false" outlineLevel="0" collapsed="false">
      <c r="A171" s="30" t="s">
        <v>28</v>
      </c>
      <c r="B171" s="27" t="s">
        <v>53</v>
      </c>
      <c r="C171" s="27" t="s">
        <v>47</v>
      </c>
      <c r="D171" s="27" t="s">
        <v>243</v>
      </c>
      <c r="E171" s="27"/>
      <c r="F171" s="238"/>
      <c r="G171" s="238"/>
      <c r="H171" s="238"/>
    </row>
    <row r="172" s="22" customFormat="true" ht="15.75" hidden="false" customHeight="false" outlineLevel="0" collapsed="false">
      <c r="A172" s="30" t="s">
        <v>81</v>
      </c>
      <c r="B172" s="27" t="s">
        <v>53</v>
      </c>
      <c r="C172" s="27" t="s">
        <v>47</v>
      </c>
      <c r="D172" s="27" t="s">
        <v>243</v>
      </c>
      <c r="E172" s="27" t="s">
        <v>82</v>
      </c>
      <c r="F172" s="78" t="e">
        <f aca="false">#REF!</f>
        <v>#REF!</v>
      </c>
      <c r="G172" s="78" t="e">
        <f aca="false">#REF!</f>
        <v>#REF!</v>
      </c>
      <c r="H172" s="78" t="e">
        <f aca="false">#REF!</f>
        <v>#REF!</v>
      </c>
    </row>
    <row r="173" customFormat="false" ht="15.75" hidden="false" customHeight="false" outlineLevel="0" collapsed="false">
      <c r="A173" s="30" t="s">
        <v>244</v>
      </c>
      <c r="B173" s="27" t="s">
        <v>53</v>
      </c>
      <c r="C173" s="27" t="s">
        <v>47</v>
      </c>
      <c r="D173" s="27" t="s">
        <v>245</v>
      </c>
      <c r="E173" s="27"/>
      <c r="F173" s="73"/>
      <c r="G173" s="77"/>
      <c r="H173" s="77"/>
    </row>
    <row r="174" customFormat="false" ht="15.75" hidden="false" customHeight="false" outlineLevel="0" collapsed="false">
      <c r="A174" s="30" t="s">
        <v>232</v>
      </c>
      <c r="B174" s="27" t="s">
        <v>53</v>
      </c>
      <c r="C174" s="27" t="s">
        <v>47</v>
      </c>
      <c r="D174" s="27" t="s">
        <v>246</v>
      </c>
      <c r="E174" s="27"/>
      <c r="F174" s="31"/>
      <c r="G174" s="43"/>
      <c r="H174" s="43"/>
    </row>
    <row r="175" customFormat="false" ht="15.75" hidden="false" customHeight="false" outlineLevel="0" collapsed="false">
      <c r="A175" s="30" t="s">
        <v>81</v>
      </c>
      <c r="B175" s="27" t="s">
        <v>53</v>
      </c>
      <c r="C175" s="27" t="s">
        <v>47</v>
      </c>
      <c r="D175" s="27" t="s">
        <v>246</v>
      </c>
      <c r="E175" s="27" t="s">
        <v>82</v>
      </c>
      <c r="F175" s="31" t="e">
        <f aca="false">#REF!</f>
        <v>#REF!</v>
      </c>
      <c r="G175" s="43" t="e">
        <f aca="false">#REF!</f>
        <v>#REF!</v>
      </c>
      <c r="H175" s="43" t="e">
        <f aca="false">#REF!</f>
        <v>#REF!</v>
      </c>
    </row>
    <row r="176" customFormat="false" ht="47.25" hidden="false" customHeight="false" outlineLevel="0" collapsed="false">
      <c r="A176" s="30" t="s">
        <v>28</v>
      </c>
      <c r="B176" s="27" t="s">
        <v>53</v>
      </c>
      <c r="C176" s="27" t="s">
        <v>47</v>
      </c>
      <c r="D176" s="27" t="s">
        <v>250</v>
      </c>
      <c r="E176" s="27"/>
      <c r="F176" s="73"/>
      <c r="G176" s="77"/>
      <c r="H176" s="77"/>
    </row>
    <row r="177" customFormat="false" ht="15.75" hidden="false" customHeight="false" outlineLevel="0" collapsed="false">
      <c r="A177" s="30" t="s">
        <v>81</v>
      </c>
      <c r="B177" s="27" t="s">
        <v>53</v>
      </c>
      <c r="C177" s="27" t="s">
        <v>47</v>
      </c>
      <c r="D177" s="27" t="s">
        <v>250</v>
      </c>
      <c r="E177" s="27" t="s">
        <v>82</v>
      </c>
      <c r="F177" s="31" t="e">
        <f aca="false">#REF!</f>
        <v>#REF!</v>
      </c>
      <c r="G177" s="43" t="e">
        <f aca="false">#REF!</f>
        <v>#REF!</v>
      </c>
      <c r="H177" s="43" t="e">
        <f aca="false">#REF!</f>
        <v>#REF!</v>
      </c>
    </row>
    <row r="178" customFormat="false" ht="15.75" hidden="false" customHeight="false" outlineLevel="0" collapsed="false">
      <c r="A178" s="30" t="s">
        <v>252</v>
      </c>
      <c r="B178" s="27" t="s">
        <v>53</v>
      </c>
      <c r="C178" s="27" t="s">
        <v>47</v>
      </c>
      <c r="D178" s="27" t="s">
        <v>122</v>
      </c>
      <c r="E178" s="27"/>
      <c r="F178" s="31"/>
      <c r="G178" s="28"/>
      <c r="H178" s="28"/>
    </row>
    <row r="179" customFormat="false" ht="31.5" hidden="false" customHeight="false" outlineLevel="0" collapsed="false">
      <c r="A179" s="30" t="s">
        <v>253</v>
      </c>
      <c r="B179" s="27" t="s">
        <v>53</v>
      </c>
      <c r="C179" s="27" t="s">
        <v>47</v>
      </c>
      <c r="D179" s="27" t="s">
        <v>254</v>
      </c>
      <c r="E179" s="27"/>
      <c r="F179" s="31"/>
      <c r="G179" s="28"/>
      <c r="H179" s="28"/>
    </row>
    <row r="180" customFormat="false" ht="15.75" hidden="false" customHeight="false" outlineLevel="0" collapsed="false">
      <c r="A180" s="30" t="s">
        <v>81</v>
      </c>
      <c r="B180" s="27" t="s">
        <v>53</v>
      </c>
      <c r="C180" s="27" t="s">
        <v>47</v>
      </c>
      <c r="D180" s="27" t="s">
        <v>254</v>
      </c>
      <c r="E180" s="27" t="s">
        <v>82</v>
      </c>
      <c r="F180" s="31" t="e">
        <f aca="false">#REF!</f>
        <v>#REF!</v>
      </c>
      <c r="G180" s="28" t="e">
        <f aca="false">#REF!</f>
        <v>#REF!</v>
      </c>
      <c r="H180" s="28" t="e">
        <f aca="false">#REF!</f>
        <v>#REF!</v>
      </c>
    </row>
    <row r="181" customFormat="false" ht="15.75" hidden="false" customHeight="false" outlineLevel="0" collapsed="false">
      <c r="A181" s="30" t="s">
        <v>110</v>
      </c>
      <c r="B181" s="27" t="s">
        <v>53</v>
      </c>
      <c r="C181" s="27" t="s">
        <v>47</v>
      </c>
      <c r="D181" s="27" t="s">
        <v>93</v>
      </c>
      <c r="E181" s="81"/>
      <c r="F181" s="31"/>
      <c r="G181" s="28"/>
      <c r="H181" s="28"/>
    </row>
    <row r="182" customFormat="false" ht="45" hidden="false" customHeight="true" outlineLevel="0" collapsed="false">
      <c r="A182" s="30" t="s">
        <v>236</v>
      </c>
      <c r="B182" s="27" t="s">
        <v>53</v>
      </c>
      <c r="C182" s="27" t="s">
        <v>47</v>
      </c>
      <c r="D182" s="27" t="s">
        <v>237</v>
      </c>
      <c r="E182" s="27"/>
      <c r="F182" s="31"/>
      <c r="G182" s="28"/>
      <c r="H182" s="28"/>
    </row>
    <row r="183" customFormat="false" ht="15.75" hidden="false" customHeight="false" outlineLevel="0" collapsed="false">
      <c r="A183" s="30" t="s">
        <v>63</v>
      </c>
      <c r="B183" s="27" t="s">
        <v>53</v>
      </c>
      <c r="C183" s="27" t="s">
        <v>47</v>
      </c>
      <c r="D183" s="27" t="s">
        <v>237</v>
      </c>
      <c r="E183" s="27" t="s">
        <v>64</v>
      </c>
      <c r="F183" s="31" t="e">
        <f aca="false">#REF!</f>
        <v>#REF!</v>
      </c>
      <c r="G183" s="43" t="e">
        <f aca="false">#REF!</f>
        <v>#REF!</v>
      </c>
      <c r="H183" s="43" t="e">
        <f aca="false">#REF!</f>
        <v>#REF!</v>
      </c>
    </row>
    <row r="184" customFormat="false" ht="65.25" hidden="false" customHeight="true" outlineLevel="0" collapsed="false">
      <c r="A184" s="30" t="s">
        <v>151</v>
      </c>
      <c r="B184" s="27" t="s">
        <v>53</v>
      </c>
      <c r="C184" s="27" t="s">
        <v>47</v>
      </c>
      <c r="D184" s="27" t="s">
        <v>152</v>
      </c>
      <c r="E184" s="27"/>
      <c r="F184" s="31"/>
      <c r="G184" s="43"/>
      <c r="H184" s="43"/>
    </row>
    <row r="185" customFormat="false" ht="15.75" hidden="false" customHeight="false" outlineLevel="0" collapsed="false">
      <c r="A185" s="30" t="s">
        <v>63</v>
      </c>
      <c r="B185" s="27" t="s">
        <v>53</v>
      </c>
      <c r="C185" s="27" t="s">
        <v>47</v>
      </c>
      <c r="D185" s="27" t="s">
        <v>152</v>
      </c>
      <c r="E185" s="27" t="s">
        <v>64</v>
      </c>
      <c r="F185" s="31" t="e">
        <f aca="false">#REF!</f>
        <v>#REF!</v>
      </c>
      <c r="G185" s="28" t="e">
        <f aca="false">#REF!</f>
        <v>#REF!</v>
      </c>
      <c r="H185" s="28" t="e">
        <f aca="false">#REF!</f>
        <v>#REF!</v>
      </c>
    </row>
    <row r="186" customFormat="false" ht="51.75" hidden="false" customHeight="true" outlineLevel="0" collapsed="false">
      <c r="A186" s="33" t="s">
        <v>259</v>
      </c>
      <c r="B186" s="45" t="s">
        <v>53</v>
      </c>
      <c r="C186" s="45" t="s">
        <v>47</v>
      </c>
      <c r="D186" s="45" t="s">
        <v>260</v>
      </c>
      <c r="E186" s="45"/>
      <c r="F186" s="31"/>
      <c r="G186" s="28"/>
      <c r="H186" s="28"/>
    </row>
    <row r="187" customFormat="false" ht="15.75" hidden="false" customHeight="false" outlineLevel="0" collapsed="false">
      <c r="A187" s="33" t="s">
        <v>63</v>
      </c>
      <c r="B187" s="45" t="s">
        <v>53</v>
      </c>
      <c r="C187" s="45" t="s">
        <v>47</v>
      </c>
      <c r="D187" s="45" t="s">
        <v>260</v>
      </c>
      <c r="E187" s="45" t="s">
        <v>64</v>
      </c>
      <c r="F187" s="31" t="e">
        <f aca="false">#REF!</f>
        <v>#REF!</v>
      </c>
      <c r="G187" s="28" t="e">
        <f aca="false">#REF!</f>
        <v>#REF!</v>
      </c>
      <c r="H187" s="28" t="e">
        <f aca="false">#REF!</f>
        <v>#REF!</v>
      </c>
    </row>
    <row r="188" customFormat="false" ht="31.5" hidden="false" customHeight="false" outlineLevel="0" collapsed="false">
      <c r="A188" s="32" t="s">
        <v>153</v>
      </c>
      <c r="B188" s="24" t="s">
        <v>53</v>
      </c>
      <c r="C188" s="24" t="s">
        <v>109</v>
      </c>
      <c r="D188" s="24"/>
      <c r="E188" s="24"/>
      <c r="F188" s="25" t="e">
        <f aca="false">SUM(F189:F194)</f>
        <v>#REF!</v>
      </c>
      <c r="G188" s="25" t="e">
        <f aca="false">SUM(G189:G194)</f>
        <v>#REF!</v>
      </c>
      <c r="H188" s="25" t="e">
        <f aca="false">SUM(H189:H194)</f>
        <v>#REF!</v>
      </c>
    </row>
    <row r="189" customFormat="false" ht="15.75" hidden="false" customHeight="false" outlineLevel="0" collapsed="false">
      <c r="A189" s="68" t="s">
        <v>154</v>
      </c>
      <c r="B189" s="27" t="s">
        <v>53</v>
      </c>
      <c r="C189" s="27" t="s">
        <v>109</v>
      </c>
      <c r="D189" s="27" t="s">
        <v>155</v>
      </c>
      <c r="E189" s="27"/>
      <c r="F189" s="28"/>
      <c r="G189" s="28"/>
      <c r="H189" s="28"/>
    </row>
    <row r="190" customFormat="false" ht="15.75" hidden="false" customHeight="false" outlineLevel="0" collapsed="false">
      <c r="A190" s="30" t="s">
        <v>156</v>
      </c>
      <c r="B190" s="27" t="s">
        <v>53</v>
      </c>
      <c r="C190" s="27" t="s">
        <v>109</v>
      </c>
      <c r="D190" s="27" t="s">
        <v>157</v>
      </c>
      <c r="E190" s="27"/>
      <c r="F190" s="28"/>
      <c r="G190" s="28"/>
      <c r="H190" s="28"/>
    </row>
    <row r="191" customFormat="false" ht="15" hidden="false" customHeight="true" outlineLevel="0" collapsed="false">
      <c r="A191" s="30" t="s">
        <v>26</v>
      </c>
      <c r="B191" s="27" t="s">
        <v>53</v>
      </c>
      <c r="C191" s="27" t="s">
        <v>109</v>
      </c>
      <c r="D191" s="27" t="s">
        <v>157</v>
      </c>
      <c r="E191" s="27" t="s">
        <v>27</v>
      </c>
      <c r="F191" s="31" t="e">
        <f aca="false">#REF!</f>
        <v>#REF!</v>
      </c>
      <c r="G191" s="28" t="e">
        <f aca="false">#REF!</f>
        <v>#REF!</v>
      </c>
      <c r="H191" s="28" t="e">
        <f aca="false">#REF!</f>
        <v>#REF!</v>
      </c>
    </row>
    <row r="192" customFormat="false" ht="15.75" hidden="false" customHeight="false" outlineLevel="0" collapsed="false">
      <c r="A192" s="68" t="s">
        <v>154</v>
      </c>
      <c r="B192" s="27" t="s">
        <v>53</v>
      </c>
      <c r="C192" s="27" t="s">
        <v>109</v>
      </c>
      <c r="D192" s="27" t="s">
        <v>155</v>
      </c>
      <c r="E192" s="27"/>
      <c r="F192" s="31"/>
      <c r="G192" s="28"/>
      <c r="H192" s="28"/>
    </row>
    <row r="193" customFormat="false" ht="15.75" hidden="false" customHeight="false" outlineLevel="0" collapsed="false">
      <c r="A193" s="30" t="s">
        <v>156</v>
      </c>
      <c r="B193" s="27" t="s">
        <v>53</v>
      </c>
      <c r="C193" s="27" t="s">
        <v>109</v>
      </c>
      <c r="D193" s="27" t="s">
        <v>157</v>
      </c>
      <c r="E193" s="27"/>
      <c r="F193" s="31"/>
      <c r="G193" s="28"/>
      <c r="H193" s="28"/>
    </row>
    <row r="194" customFormat="false" ht="15.75" hidden="false" customHeight="false" outlineLevel="0" collapsed="false">
      <c r="A194" s="30" t="s">
        <v>81</v>
      </c>
      <c r="B194" s="27" t="s">
        <v>53</v>
      </c>
      <c r="C194" s="27" t="s">
        <v>109</v>
      </c>
      <c r="D194" s="27" t="s">
        <v>157</v>
      </c>
      <c r="E194" s="27" t="s">
        <v>82</v>
      </c>
      <c r="F194" s="31" t="e">
        <f aca="false">#REF!</f>
        <v>#REF!</v>
      </c>
      <c r="G194" s="28" t="e">
        <f aca="false">#REF!</f>
        <v>#REF!</v>
      </c>
      <c r="H194" s="28" t="e">
        <f aca="false">#REF!</f>
        <v>#REF!</v>
      </c>
    </row>
    <row r="195" customFormat="false" ht="15.75" hidden="false" customHeight="false" outlineLevel="0" collapsed="false">
      <c r="A195" s="32" t="s">
        <v>158</v>
      </c>
      <c r="B195" s="24" t="s">
        <v>53</v>
      </c>
      <c r="C195" s="24" t="s">
        <v>53</v>
      </c>
      <c r="D195" s="24"/>
      <c r="E195" s="24"/>
      <c r="F195" s="25" t="e">
        <f aca="false">SUM(F197:F220)</f>
        <v>#REF!</v>
      </c>
      <c r="G195" s="25" t="e">
        <f aca="false">SUM(G197:G220)</f>
        <v>#REF!</v>
      </c>
      <c r="H195" s="25" t="e">
        <f aca="false">SUM(H197:H220)</f>
        <v>#REF!</v>
      </c>
    </row>
    <row r="196" s="159" customFormat="true" ht="30.75" hidden="false" customHeight="true" outlineLevel="0" collapsed="false">
      <c r="A196" s="30" t="s">
        <v>269</v>
      </c>
      <c r="B196" s="27" t="s">
        <v>53</v>
      </c>
      <c r="C196" s="27" t="s">
        <v>53</v>
      </c>
      <c r="D196" s="27" t="s">
        <v>270</v>
      </c>
      <c r="E196" s="140"/>
      <c r="F196" s="141"/>
      <c r="G196" s="141"/>
      <c r="H196" s="141"/>
    </row>
    <row r="197" customFormat="false" ht="15.75" hidden="false" customHeight="false" outlineLevel="0" collapsed="false">
      <c r="A197" s="30" t="s">
        <v>71</v>
      </c>
      <c r="B197" s="27" t="s">
        <v>53</v>
      </c>
      <c r="C197" s="27" t="s">
        <v>53</v>
      </c>
      <c r="D197" s="27" t="s">
        <v>273</v>
      </c>
      <c r="E197" s="42"/>
      <c r="F197" s="31"/>
      <c r="G197" s="31"/>
      <c r="H197" s="31"/>
    </row>
    <row r="198" customFormat="false" ht="47.25" hidden="false" customHeight="false" outlineLevel="0" collapsed="false">
      <c r="A198" s="30" t="s">
        <v>502</v>
      </c>
      <c r="B198" s="27" t="s">
        <v>53</v>
      </c>
      <c r="C198" s="27" t="s">
        <v>53</v>
      </c>
      <c r="D198" s="27" t="s">
        <v>273</v>
      </c>
      <c r="E198" s="42" t="s">
        <v>74</v>
      </c>
      <c r="F198" s="31" t="e">
        <f aca="false">#REF!</f>
        <v>#REF!</v>
      </c>
      <c r="G198" s="31" t="e">
        <f aca="false">#REF!</f>
        <v>#REF!</v>
      </c>
      <c r="H198" s="31" t="e">
        <f aca="false">#REF!</f>
        <v>#REF!</v>
      </c>
    </row>
    <row r="199" customFormat="false" ht="15.75" hidden="false" customHeight="false" outlineLevel="0" collapsed="false">
      <c r="A199" s="30" t="s">
        <v>257</v>
      </c>
      <c r="B199" s="27" t="s">
        <v>53</v>
      </c>
      <c r="C199" s="27" t="s">
        <v>53</v>
      </c>
      <c r="D199" s="27" t="s">
        <v>273</v>
      </c>
      <c r="E199" s="42" t="s">
        <v>258</v>
      </c>
      <c r="F199" s="31" t="e">
        <f aca="false">#REF!</f>
        <v>#REF!</v>
      </c>
      <c r="G199" s="31" t="e">
        <f aca="false">#REF!</f>
        <v>#REF!</v>
      </c>
      <c r="H199" s="31" t="e">
        <f aca="false">#REF!</f>
        <v>#REF!</v>
      </c>
    </row>
    <row r="200" customFormat="false" ht="15.75" hidden="true" customHeight="false" outlineLevel="0" collapsed="false">
      <c r="A200" s="35" t="s">
        <v>110</v>
      </c>
      <c r="B200" s="27" t="s">
        <v>53</v>
      </c>
      <c r="C200" s="27" t="s">
        <v>53</v>
      </c>
      <c r="D200" s="27" t="s">
        <v>93</v>
      </c>
      <c r="E200" s="42"/>
      <c r="F200" s="31"/>
      <c r="G200" s="31"/>
      <c r="H200" s="31"/>
    </row>
    <row r="201" customFormat="false" ht="47.25" hidden="true" customHeight="false" outlineLevel="0" collapsed="false">
      <c r="A201" s="30" t="s">
        <v>236</v>
      </c>
      <c r="B201" s="27" t="s">
        <v>53</v>
      </c>
      <c r="C201" s="27" t="s">
        <v>53</v>
      </c>
      <c r="D201" s="27" t="s">
        <v>237</v>
      </c>
      <c r="E201" s="42"/>
      <c r="F201" s="31"/>
      <c r="G201" s="31"/>
      <c r="H201" s="31"/>
    </row>
    <row r="202" customFormat="false" ht="15.75" hidden="true" customHeight="false" outlineLevel="0" collapsed="false">
      <c r="A202" s="30" t="s">
        <v>257</v>
      </c>
      <c r="B202" s="27" t="s">
        <v>53</v>
      </c>
      <c r="C202" s="27" t="s">
        <v>53</v>
      </c>
      <c r="D202" s="27" t="s">
        <v>237</v>
      </c>
      <c r="E202" s="42" t="s">
        <v>258</v>
      </c>
      <c r="F202" s="31" t="e">
        <f aca="false">#REF!</f>
        <v>#REF!</v>
      </c>
      <c r="G202" s="31" t="e">
        <f aca="false">#REF!</f>
        <v>#REF!</v>
      </c>
      <c r="H202" s="31" t="e">
        <f aca="false">#REF!</f>
        <v>#REF!</v>
      </c>
    </row>
    <row r="203" customFormat="false" ht="45" hidden="false" customHeight="true" outlineLevel="0" collapsed="false">
      <c r="A203" s="30" t="s">
        <v>159</v>
      </c>
      <c r="B203" s="27" t="s">
        <v>53</v>
      </c>
      <c r="C203" s="27" t="s">
        <v>53</v>
      </c>
      <c r="D203" s="27" t="s">
        <v>160</v>
      </c>
      <c r="E203" s="42"/>
      <c r="F203" s="31"/>
      <c r="G203" s="31"/>
      <c r="H203" s="31"/>
    </row>
    <row r="204" customFormat="false" ht="15.75" hidden="false" customHeight="true" outlineLevel="0" collapsed="false">
      <c r="A204" s="30" t="s">
        <v>26</v>
      </c>
      <c r="B204" s="27" t="s">
        <v>53</v>
      </c>
      <c r="C204" s="27" t="s">
        <v>53</v>
      </c>
      <c r="D204" s="27" t="s">
        <v>160</v>
      </c>
      <c r="E204" s="42" t="s">
        <v>27</v>
      </c>
      <c r="F204" s="31" t="e">
        <f aca="false">#REF!</f>
        <v>#REF!</v>
      </c>
      <c r="G204" s="31" t="e">
        <f aca="false">#REF!</f>
        <v>#REF!</v>
      </c>
      <c r="H204" s="31" t="e">
        <f aca="false">#REF!</f>
        <v>#REF!</v>
      </c>
    </row>
    <row r="205" customFormat="false" ht="15.75" hidden="false" customHeight="false" outlineLevel="0" collapsed="false">
      <c r="A205" s="30" t="s">
        <v>261</v>
      </c>
      <c r="B205" s="27" t="s">
        <v>53</v>
      </c>
      <c r="C205" s="27" t="s">
        <v>53</v>
      </c>
      <c r="D205" s="27" t="s">
        <v>262</v>
      </c>
      <c r="E205" s="27"/>
      <c r="F205" s="28"/>
      <c r="G205" s="28"/>
      <c r="H205" s="28"/>
    </row>
    <row r="206" customFormat="false" ht="15.75" hidden="false" customHeight="false" outlineLevel="0" collapsed="false">
      <c r="A206" s="30" t="s">
        <v>232</v>
      </c>
      <c r="B206" s="27" t="s">
        <v>53</v>
      </c>
      <c r="C206" s="27" t="s">
        <v>53</v>
      </c>
      <c r="D206" s="27" t="s">
        <v>263</v>
      </c>
      <c r="E206" s="27"/>
      <c r="F206" s="28"/>
      <c r="G206" s="28"/>
      <c r="H206" s="28"/>
    </row>
    <row r="207" customFormat="false" ht="15.75" hidden="false" customHeight="false" outlineLevel="0" collapsed="false">
      <c r="A207" s="30" t="s">
        <v>81</v>
      </c>
      <c r="B207" s="27" t="s">
        <v>53</v>
      </c>
      <c r="C207" s="27" t="s">
        <v>53</v>
      </c>
      <c r="D207" s="27" t="s">
        <v>263</v>
      </c>
      <c r="E207" s="27" t="s">
        <v>82</v>
      </c>
      <c r="F207" s="28" t="e">
        <f aca="false">#REF!</f>
        <v>#REF!</v>
      </c>
      <c r="G207" s="28" t="e">
        <f aca="false">#REF!</f>
        <v>#REF!</v>
      </c>
      <c r="H207" s="28" t="e">
        <f aca="false">#REF!</f>
        <v>#REF!</v>
      </c>
    </row>
    <row r="208" customFormat="false" ht="47.25" hidden="false" customHeight="false" outlineLevel="0" collapsed="false">
      <c r="A208" s="30" t="s">
        <v>28</v>
      </c>
      <c r="B208" s="27" t="s">
        <v>53</v>
      </c>
      <c r="C208" s="27" t="s">
        <v>53</v>
      </c>
      <c r="D208" s="27" t="s">
        <v>264</v>
      </c>
      <c r="E208" s="27"/>
      <c r="F208" s="31"/>
      <c r="G208" s="28"/>
      <c r="H208" s="28"/>
    </row>
    <row r="209" customFormat="false" ht="15.75" hidden="false" customHeight="false" outlineLevel="0" collapsed="false">
      <c r="A209" s="30" t="s">
        <v>81</v>
      </c>
      <c r="B209" s="27" t="s">
        <v>53</v>
      </c>
      <c r="C209" s="27" t="s">
        <v>53</v>
      </c>
      <c r="D209" s="27" t="s">
        <v>264</v>
      </c>
      <c r="E209" s="27" t="s">
        <v>82</v>
      </c>
      <c r="F209" s="31" t="e">
        <f aca="false">#REF!</f>
        <v>#REF!</v>
      </c>
      <c r="G209" s="43" t="e">
        <f aca="false">#REF!</f>
        <v>#REF!</v>
      </c>
      <c r="H209" s="43" t="e">
        <f aca="false">#REF!</f>
        <v>#REF!</v>
      </c>
    </row>
    <row r="210" customFormat="false" ht="15.75" hidden="false" customHeight="false" outlineLevel="0" collapsed="false">
      <c r="A210" s="30" t="s">
        <v>265</v>
      </c>
      <c r="B210" s="27" t="s">
        <v>53</v>
      </c>
      <c r="C210" s="27" t="s">
        <v>53</v>
      </c>
      <c r="D210" s="27" t="s">
        <v>266</v>
      </c>
      <c r="E210" s="27"/>
      <c r="F210" s="31"/>
      <c r="G210" s="28"/>
      <c r="H210" s="28"/>
    </row>
    <row r="211" customFormat="false" ht="15.75" hidden="false" customHeight="false" outlineLevel="0" collapsed="false">
      <c r="A211" s="30" t="s">
        <v>267</v>
      </c>
      <c r="B211" s="27" t="s">
        <v>53</v>
      </c>
      <c r="C211" s="27" t="s">
        <v>53</v>
      </c>
      <c r="D211" s="27" t="s">
        <v>268</v>
      </c>
      <c r="E211" s="27"/>
      <c r="F211" s="31"/>
      <c r="G211" s="28"/>
      <c r="H211" s="28"/>
    </row>
    <row r="212" customFormat="false" ht="15.75" hidden="false" customHeight="false" outlineLevel="0" collapsed="false">
      <c r="A212" s="30" t="s">
        <v>63</v>
      </c>
      <c r="B212" s="27" t="s">
        <v>53</v>
      </c>
      <c r="C212" s="27" t="s">
        <v>53</v>
      </c>
      <c r="D212" s="27" t="s">
        <v>268</v>
      </c>
      <c r="E212" s="27" t="s">
        <v>64</v>
      </c>
      <c r="F212" s="31" t="e">
        <f aca="false">#REF!</f>
        <v>#REF!</v>
      </c>
      <c r="G212" s="28" t="e">
        <f aca="false">#REF!</f>
        <v>#REF!</v>
      </c>
      <c r="H212" s="28" t="e">
        <f aca="false">#REF!</f>
        <v>#REF!</v>
      </c>
    </row>
    <row r="213" customFormat="false" ht="31.5" hidden="false" customHeight="false" outlineLevel="0" collapsed="false">
      <c r="A213" s="30" t="s">
        <v>269</v>
      </c>
      <c r="B213" s="27" t="s">
        <v>53</v>
      </c>
      <c r="C213" s="27" t="s">
        <v>53</v>
      </c>
      <c r="D213" s="27" t="s">
        <v>270</v>
      </c>
      <c r="E213" s="27"/>
      <c r="F213" s="31"/>
      <c r="G213" s="28"/>
      <c r="H213" s="28"/>
    </row>
    <row r="214" customFormat="false" ht="57.75" hidden="false" customHeight="true" outlineLevel="0" collapsed="false">
      <c r="A214" s="30" t="s">
        <v>271</v>
      </c>
      <c r="B214" s="27" t="s">
        <v>53</v>
      </c>
      <c r="C214" s="27" t="s">
        <v>53</v>
      </c>
      <c r="D214" s="27" t="s">
        <v>272</v>
      </c>
      <c r="E214" s="27"/>
      <c r="F214" s="31"/>
      <c r="G214" s="28"/>
      <c r="H214" s="28"/>
    </row>
    <row r="215" customFormat="false" ht="15.75" hidden="false" customHeight="false" outlineLevel="0" collapsed="false">
      <c r="A215" s="30" t="s">
        <v>81</v>
      </c>
      <c r="B215" s="27" t="s">
        <v>53</v>
      </c>
      <c r="C215" s="27" t="s">
        <v>53</v>
      </c>
      <c r="D215" s="27" t="s">
        <v>272</v>
      </c>
      <c r="E215" s="27" t="s">
        <v>82</v>
      </c>
      <c r="F215" s="31" t="e">
        <f aca="false">#REF!</f>
        <v>#REF!</v>
      </c>
      <c r="G215" s="28" t="e">
        <f aca="false">#REF!</f>
        <v>#REF!</v>
      </c>
      <c r="H215" s="28" t="e">
        <f aca="false">#REF!</f>
        <v>#REF!</v>
      </c>
    </row>
    <row r="216" customFormat="false" ht="15.75" hidden="false" customHeight="false" outlineLevel="0" collapsed="false">
      <c r="A216" s="30" t="s">
        <v>110</v>
      </c>
      <c r="B216" s="27" t="s">
        <v>53</v>
      </c>
      <c r="C216" s="27" t="s">
        <v>53</v>
      </c>
      <c r="D216" s="27" t="s">
        <v>93</v>
      </c>
      <c r="E216" s="81"/>
      <c r="F216" s="78"/>
      <c r="G216" s="61"/>
      <c r="H216" s="61"/>
    </row>
    <row r="217" customFormat="false" ht="62.25" hidden="false" customHeight="true" outlineLevel="0" collapsed="false">
      <c r="A217" s="33" t="s">
        <v>151</v>
      </c>
      <c r="B217" s="45" t="s">
        <v>53</v>
      </c>
      <c r="C217" s="45" t="s">
        <v>53</v>
      </c>
      <c r="D217" s="45" t="s">
        <v>152</v>
      </c>
      <c r="E217" s="45"/>
      <c r="F217" s="78"/>
      <c r="G217" s="28"/>
      <c r="H217" s="28"/>
    </row>
    <row r="218" customFormat="false" ht="15.75" hidden="false" customHeight="false" outlineLevel="0" collapsed="false">
      <c r="A218" s="33" t="s">
        <v>63</v>
      </c>
      <c r="B218" s="45" t="s">
        <v>53</v>
      </c>
      <c r="C218" s="45" t="s">
        <v>53</v>
      </c>
      <c r="D218" s="45" t="s">
        <v>152</v>
      </c>
      <c r="E218" s="45" t="s">
        <v>64</v>
      </c>
      <c r="F218" s="28" t="e">
        <f aca="false">#REF!</f>
        <v>#REF!</v>
      </c>
      <c r="G218" s="28" t="e">
        <f aca="false">#REF!</f>
        <v>#REF!</v>
      </c>
      <c r="H218" s="28" t="e">
        <f aca="false">#REF!</f>
        <v>#REF!</v>
      </c>
    </row>
    <row r="219" customFormat="false" ht="44.25" hidden="false" customHeight="true" outlineLevel="0" collapsed="false">
      <c r="A219" s="33" t="s">
        <v>259</v>
      </c>
      <c r="B219" s="45" t="s">
        <v>53</v>
      </c>
      <c r="C219" s="45" t="s">
        <v>53</v>
      </c>
      <c r="D219" s="45" t="s">
        <v>260</v>
      </c>
      <c r="E219" s="45"/>
      <c r="F219" s="28"/>
      <c r="G219" s="28"/>
      <c r="H219" s="28"/>
    </row>
    <row r="220" customFormat="false" ht="15.75" hidden="false" customHeight="false" outlineLevel="0" collapsed="false">
      <c r="A220" s="33" t="s">
        <v>63</v>
      </c>
      <c r="B220" s="45" t="s">
        <v>53</v>
      </c>
      <c r="C220" s="45" t="s">
        <v>53</v>
      </c>
      <c r="D220" s="45" t="s">
        <v>260</v>
      </c>
      <c r="E220" s="45" t="s">
        <v>64</v>
      </c>
      <c r="F220" s="28" t="e">
        <f aca="false">#REF!</f>
        <v>#REF!</v>
      </c>
      <c r="G220" s="28" t="e">
        <f aca="false">#REF!</f>
        <v>#REF!</v>
      </c>
      <c r="H220" s="28" t="e">
        <f aca="false">#REF!</f>
        <v>#REF!</v>
      </c>
    </row>
    <row r="221" customFormat="false" ht="15.75" hidden="false" customHeight="false" outlineLevel="0" collapsed="false">
      <c r="A221" s="32" t="s">
        <v>161</v>
      </c>
      <c r="B221" s="24" t="s">
        <v>53</v>
      </c>
      <c r="C221" s="24" t="s">
        <v>98</v>
      </c>
      <c r="D221" s="24"/>
      <c r="E221" s="24"/>
      <c r="F221" s="25" t="e">
        <f aca="false">SUM(F222:F234)</f>
        <v>#REF!</v>
      </c>
      <c r="G221" s="25" t="e">
        <f aca="false">SUM(G222:G234)</f>
        <v>#REF!</v>
      </c>
      <c r="H221" s="25" t="e">
        <f aca="false">SUM(H222:H234)</f>
        <v>#REF!</v>
      </c>
    </row>
    <row r="222" customFormat="false" ht="15.75" hidden="false" customHeight="false" outlineLevel="0" collapsed="false">
      <c r="A222" s="30" t="s">
        <v>110</v>
      </c>
      <c r="B222" s="27" t="s">
        <v>53</v>
      </c>
      <c r="C222" s="27" t="s">
        <v>98</v>
      </c>
      <c r="D222" s="27" t="s">
        <v>93</v>
      </c>
      <c r="E222" s="27"/>
      <c r="F222" s="77"/>
      <c r="G222" s="28"/>
      <c r="H222" s="28"/>
    </row>
    <row r="223" customFormat="false" ht="15.75" hidden="false" customHeight="false" outlineLevel="0" collapsed="false">
      <c r="A223" s="30" t="s">
        <v>166</v>
      </c>
      <c r="B223" s="27" t="s">
        <v>53</v>
      </c>
      <c r="C223" s="27" t="s">
        <v>98</v>
      </c>
      <c r="D223" s="27" t="s">
        <v>93</v>
      </c>
      <c r="E223" s="27"/>
      <c r="F223" s="28"/>
      <c r="G223" s="28"/>
      <c r="H223" s="28"/>
    </row>
    <row r="224" customFormat="false" ht="32.25" hidden="false" customHeight="true" outlineLevel="0" collapsed="false">
      <c r="A224" s="69" t="s">
        <v>167</v>
      </c>
      <c r="B224" s="27" t="s">
        <v>53</v>
      </c>
      <c r="C224" s="27" t="s">
        <v>98</v>
      </c>
      <c r="D224" s="27" t="s">
        <v>163</v>
      </c>
      <c r="E224" s="27"/>
      <c r="F224" s="28"/>
      <c r="G224" s="28"/>
      <c r="H224" s="28"/>
    </row>
    <row r="225" customFormat="false" ht="13.5" hidden="false" customHeight="true" outlineLevel="0" collapsed="false">
      <c r="A225" s="30" t="s">
        <v>26</v>
      </c>
      <c r="B225" s="27" t="s">
        <v>53</v>
      </c>
      <c r="C225" s="27" t="s">
        <v>98</v>
      </c>
      <c r="D225" s="27" t="s">
        <v>163</v>
      </c>
      <c r="E225" s="27" t="s">
        <v>27</v>
      </c>
      <c r="F225" s="31" t="e">
        <f aca="false">#REF!</f>
        <v>#REF!</v>
      </c>
      <c r="G225" s="28" t="e">
        <f aca="false">#REF!</f>
        <v>#REF!</v>
      </c>
      <c r="H225" s="28" t="e">
        <f aca="false">#REF!</f>
        <v>#REF!</v>
      </c>
    </row>
    <row r="226" customFormat="false" ht="47.25" hidden="false" customHeight="true" outlineLevel="0" collapsed="false">
      <c r="A226" s="30" t="s">
        <v>168</v>
      </c>
      <c r="B226" s="27" t="s">
        <v>53</v>
      </c>
      <c r="C226" s="27" t="s">
        <v>98</v>
      </c>
      <c r="D226" s="27" t="s">
        <v>169</v>
      </c>
      <c r="E226" s="27"/>
      <c r="F226" s="28"/>
      <c r="G226" s="28"/>
      <c r="H226" s="28"/>
    </row>
    <row r="227" customFormat="false" ht="14.25" hidden="false" customHeight="true" outlineLevel="0" collapsed="false">
      <c r="A227" s="30" t="s">
        <v>26</v>
      </c>
      <c r="B227" s="27" t="s">
        <v>53</v>
      </c>
      <c r="C227" s="27" t="s">
        <v>98</v>
      </c>
      <c r="D227" s="27" t="s">
        <v>169</v>
      </c>
      <c r="E227" s="27" t="s">
        <v>27</v>
      </c>
      <c r="F227" s="28" t="e">
        <f aca="false">#REF!</f>
        <v>#REF!</v>
      </c>
      <c r="G227" s="28" t="e">
        <f aca="false">#REF!</f>
        <v>#REF!</v>
      </c>
      <c r="H227" s="28" t="e">
        <f aca="false">#REF!</f>
        <v>#REF!</v>
      </c>
    </row>
    <row r="228" customFormat="false" ht="60" hidden="false" customHeight="true" outlineLevel="0" collapsed="false">
      <c r="A228" s="30" t="s">
        <v>151</v>
      </c>
      <c r="B228" s="27" t="s">
        <v>53</v>
      </c>
      <c r="C228" s="27" t="s">
        <v>98</v>
      </c>
      <c r="D228" s="27" t="s">
        <v>152</v>
      </c>
      <c r="E228" s="27"/>
      <c r="F228" s="28"/>
      <c r="G228" s="28"/>
      <c r="H228" s="28"/>
    </row>
    <row r="229" customFormat="false" ht="16.5" hidden="false" customHeight="true" outlineLevel="0" collapsed="false">
      <c r="A229" s="30" t="s">
        <v>26</v>
      </c>
      <c r="B229" s="27" t="s">
        <v>53</v>
      </c>
      <c r="C229" s="27" t="s">
        <v>98</v>
      </c>
      <c r="D229" s="27" t="s">
        <v>152</v>
      </c>
      <c r="E229" s="27" t="s">
        <v>27</v>
      </c>
      <c r="F229" s="28" t="e">
        <f aca="false">#REF!</f>
        <v>#REF!</v>
      </c>
      <c r="G229" s="28" t="e">
        <f aca="false">#REF!</f>
        <v>#REF!</v>
      </c>
      <c r="H229" s="28" t="e">
        <f aca="false">#REF!</f>
        <v>#REF!</v>
      </c>
    </row>
    <row r="230" customFormat="false" ht="59.25" hidden="false" customHeight="true" outlineLevel="0" collapsed="false">
      <c r="A230" s="30" t="s">
        <v>274</v>
      </c>
      <c r="B230" s="27" t="s">
        <v>53</v>
      </c>
      <c r="C230" s="27" t="s">
        <v>98</v>
      </c>
      <c r="D230" s="27" t="s">
        <v>275</v>
      </c>
      <c r="E230" s="27"/>
      <c r="F230" s="77"/>
      <c r="G230" s="28"/>
      <c r="H230" s="28"/>
    </row>
    <row r="231" customFormat="false" ht="15.75" hidden="false" customHeight="false" outlineLevel="0" collapsed="false">
      <c r="A231" s="30" t="s">
        <v>232</v>
      </c>
      <c r="B231" s="27" t="s">
        <v>53</v>
      </c>
      <c r="C231" s="27" t="s">
        <v>98</v>
      </c>
      <c r="D231" s="27" t="s">
        <v>276</v>
      </c>
      <c r="E231" s="27"/>
      <c r="F231" s="77"/>
      <c r="G231" s="28"/>
      <c r="H231" s="28"/>
    </row>
    <row r="232" customFormat="false" ht="15.75" hidden="false" customHeight="false" outlineLevel="0" collapsed="false">
      <c r="A232" s="30" t="s">
        <v>81</v>
      </c>
      <c r="B232" s="27" t="s">
        <v>53</v>
      </c>
      <c r="C232" s="27" t="s">
        <v>98</v>
      </c>
      <c r="D232" s="27" t="s">
        <v>276</v>
      </c>
      <c r="E232" s="27" t="s">
        <v>82</v>
      </c>
      <c r="F232" s="28" t="e">
        <f aca="false">#REF!</f>
        <v>#REF!</v>
      </c>
      <c r="G232" s="28" t="e">
        <f aca="false">#REF!</f>
        <v>#REF!</v>
      </c>
      <c r="H232" s="28" t="e">
        <f aca="false">#REF!</f>
        <v>#REF!</v>
      </c>
    </row>
    <row r="233" customFormat="false" ht="45" hidden="false" customHeight="true" outlineLevel="0" collapsed="false">
      <c r="A233" s="30" t="s">
        <v>28</v>
      </c>
      <c r="B233" s="27" t="s">
        <v>53</v>
      </c>
      <c r="C233" s="27" t="s">
        <v>98</v>
      </c>
      <c r="D233" s="27" t="s">
        <v>277</v>
      </c>
      <c r="E233" s="27"/>
      <c r="F233" s="78"/>
      <c r="G233" s="28"/>
      <c r="H233" s="28"/>
    </row>
    <row r="234" customFormat="false" ht="15.75" hidden="false" customHeight="false" outlineLevel="0" collapsed="false">
      <c r="A234" s="30" t="s">
        <v>81</v>
      </c>
      <c r="B234" s="27" t="s">
        <v>53</v>
      </c>
      <c r="C234" s="27" t="s">
        <v>98</v>
      </c>
      <c r="D234" s="27" t="s">
        <v>277</v>
      </c>
      <c r="E234" s="27" t="s">
        <v>82</v>
      </c>
      <c r="F234" s="78" t="e">
        <f aca="false">#REF!</f>
        <v>#REF!</v>
      </c>
      <c r="G234" s="28" t="e">
        <f aca="false">#REF!</f>
        <v>#REF!</v>
      </c>
      <c r="H234" s="28" t="e">
        <f aca="false">#REF!</f>
        <v>#REF!</v>
      </c>
    </row>
    <row r="235" customFormat="false" ht="20.25" hidden="false" customHeight="false" outlineLevel="0" collapsed="false">
      <c r="A235" s="18" t="s">
        <v>170</v>
      </c>
      <c r="B235" s="49" t="s">
        <v>120</v>
      </c>
      <c r="C235" s="49" t="s">
        <v>19</v>
      </c>
      <c r="D235" s="19"/>
      <c r="E235" s="19"/>
      <c r="F235" s="20" t="e">
        <f aca="false">F236</f>
        <v>#REF!</v>
      </c>
      <c r="G235" s="20" t="e">
        <f aca="false">G236</f>
        <v>#REF!</v>
      </c>
      <c r="H235" s="20" t="e">
        <f aca="false">H236</f>
        <v>#REF!</v>
      </c>
    </row>
    <row r="236" customFormat="false" ht="15.75" hidden="false" customHeight="false" outlineLevel="0" collapsed="false">
      <c r="A236" s="32" t="s">
        <v>171</v>
      </c>
      <c r="B236" s="24" t="s">
        <v>120</v>
      </c>
      <c r="C236" s="24" t="s">
        <v>18</v>
      </c>
      <c r="D236" s="24"/>
      <c r="E236" s="24"/>
      <c r="F236" s="25" t="e">
        <f aca="false">SUM(F237:F254)</f>
        <v>#REF!</v>
      </c>
      <c r="G236" s="25" t="e">
        <f aca="false">SUM(G237:G254)</f>
        <v>#REF!</v>
      </c>
      <c r="H236" s="25" t="e">
        <f aca="false">SUM(H237:H254)</f>
        <v>#REF!</v>
      </c>
    </row>
    <row r="237" customFormat="false" ht="15.75" hidden="false" customHeight="false" outlineLevel="0" collapsed="false">
      <c r="A237" s="40" t="s">
        <v>110</v>
      </c>
      <c r="B237" s="42" t="s">
        <v>120</v>
      </c>
      <c r="C237" s="42" t="s">
        <v>18</v>
      </c>
      <c r="D237" s="42" t="s">
        <v>93</v>
      </c>
      <c r="E237" s="42"/>
      <c r="F237" s="77"/>
      <c r="G237" s="28"/>
      <c r="H237" s="28"/>
    </row>
    <row r="238" customFormat="false" ht="47.25" hidden="false" customHeight="true" outlineLevel="0" collapsed="false">
      <c r="A238" s="40" t="s">
        <v>503</v>
      </c>
      <c r="B238" s="42" t="s">
        <v>120</v>
      </c>
      <c r="C238" s="42" t="s">
        <v>18</v>
      </c>
      <c r="D238" s="42" t="s">
        <v>173</v>
      </c>
      <c r="E238" s="42"/>
      <c r="F238" s="77"/>
      <c r="G238" s="28"/>
      <c r="H238" s="28"/>
    </row>
    <row r="239" customFormat="false" ht="13.5" hidden="false" customHeight="true" outlineLevel="0" collapsed="false">
      <c r="A239" s="30" t="s">
        <v>26</v>
      </c>
      <c r="B239" s="42" t="s">
        <v>120</v>
      </c>
      <c r="C239" s="42" t="s">
        <v>18</v>
      </c>
      <c r="D239" s="42" t="s">
        <v>173</v>
      </c>
      <c r="E239" s="42" t="s">
        <v>27</v>
      </c>
      <c r="F239" s="28" t="e">
        <f aca="false">#REF!</f>
        <v>#REF!</v>
      </c>
      <c r="G239" s="28" t="e">
        <f aca="false">#REF!</f>
        <v>#REF!</v>
      </c>
      <c r="H239" s="28" t="e">
        <f aca="false">#REF!</f>
        <v>#REF!</v>
      </c>
    </row>
    <row r="240" customFormat="false" ht="61.5" hidden="false" customHeight="true" outlineLevel="0" collapsed="false">
      <c r="A240" s="30" t="s">
        <v>151</v>
      </c>
      <c r="B240" s="42" t="s">
        <v>120</v>
      </c>
      <c r="C240" s="42" t="s">
        <v>18</v>
      </c>
      <c r="D240" s="27" t="s">
        <v>152</v>
      </c>
      <c r="E240" s="27"/>
      <c r="F240" s="28"/>
      <c r="G240" s="28"/>
      <c r="H240" s="28"/>
    </row>
    <row r="241" customFormat="false" ht="14.25" hidden="false" customHeight="true" outlineLevel="0" collapsed="false">
      <c r="A241" s="30" t="s">
        <v>26</v>
      </c>
      <c r="B241" s="42" t="s">
        <v>120</v>
      </c>
      <c r="C241" s="42" t="s">
        <v>18</v>
      </c>
      <c r="D241" s="27" t="s">
        <v>152</v>
      </c>
      <c r="E241" s="27" t="s">
        <v>27</v>
      </c>
      <c r="F241" s="28" t="e">
        <f aca="false">#REF!</f>
        <v>#REF!</v>
      </c>
      <c r="G241" s="28" t="e">
        <f aca="false">#REF!</f>
        <v>#REF!</v>
      </c>
      <c r="H241" s="28" t="e">
        <f aca="false">#REF!</f>
        <v>#REF!</v>
      </c>
    </row>
    <row r="242" customFormat="false" ht="47.25" hidden="false" customHeight="false" outlineLevel="0" collapsed="false">
      <c r="A242" s="33" t="s">
        <v>278</v>
      </c>
      <c r="B242" s="27" t="s">
        <v>120</v>
      </c>
      <c r="C242" s="27" t="s">
        <v>18</v>
      </c>
      <c r="D242" s="27" t="s">
        <v>279</v>
      </c>
      <c r="E242" s="27"/>
      <c r="F242" s="31"/>
      <c r="G242" s="28"/>
      <c r="H242" s="28"/>
    </row>
    <row r="243" customFormat="false" ht="47.25" hidden="false" customHeight="false" outlineLevel="0" collapsed="false">
      <c r="A243" s="40" t="s">
        <v>280</v>
      </c>
      <c r="B243" s="27" t="s">
        <v>120</v>
      </c>
      <c r="C243" s="27" t="s">
        <v>18</v>
      </c>
      <c r="D243" s="27" t="s">
        <v>281</v>
      </c>
      <c r="E243" s="27"/>
      <c r="F243" s="28"/>
      <c r="G243" s="28"/>
      <c r="H243" s="28"/>
    </row>
    <row r="244" customFormat="false" ht="15.75" hidden="false" customHeight="false" outlineLevel="0" collapsed="false">
      <c r="A244" s="33" t="s">
        <v>63</v>
      </c>
      <c r="B244" s="27" t="s">
        <v>120</v>
      </c>
      <c r="C244" s="27" t="s">
        <v>18</v>
      </c>
      <c r="D244" s="27" t="s">
        <v>281</v>
      </c>
      <c r="E244" s="45" t="s">
        <v>64</v>
      </c>
      <c r="F244" s="31" t="e">
        <f aca="false">#REF!</f>
        <v>#REF!</v>
      </c>
      <c r="G244" s="28" t="e">
        <f aca="false">#REF!</f>
        <v>#REF!</v>
      </c>
      <c r="H244" s="28" t="e">
        <f aca="false">#REF!</f>
        <v>#REF!</v>
      </c>
    </row>
    <row r="245" customFormat="false" ht="12" hidden="false" customHeight="true" outlineLevel="0" collapsed="false">
      <c r="A245" s="33" t="s">
        <v>282</v>
      </c>
      <c r="B245" s="27" t="s">
        <v>120</v>
      </c>
      <c r="C245" s="27" t="s">
        <v>18</v>
      </c>
      <c r="D245" s="27" t="s">
        <v>283</v>
      </c>
      <c r="E245" s="45"/>
      <c r="F245" s="31"/>
      <c r="G245" s="28"/>
      <c r="H245" s="28"/>
    </row>
    <row r="246" customFormat="false" ht="15.75" hidden="false" customHeight="false" outlineLevel="0" collapsed="false">
      <c r="A246" s="33" t="s">
        <v>189</v>
      </c>
      <c r="B246" s="27" t="s">
        <v>120</v>
      </c>
      <c r="C246" s="27" t="s">
        <v>18</v>
      </c>
      <c r="D246" s="27" t="s">
        <v>283</v>
      </c>
      <c r="E246" s="45" t="s">
        <v>190</v>
      </c>
      <c r="F246" s="31" t="e">
        <f aca="false">#REF!</f>
        <v>#REF!</v>
      </c>
      <c r="G246" s="28" t="e">
        <f aca="false">#REF!</f>
        <v>#REF!</v>
      </c>
      <c r="H246" s="28" t="e">
        <f aca="false">#REF!</f>
        <v>#REF!</v>
      </c>
    </row>
    <row r="247" customFormat="false" ht="15.75" hidden="false" customHeight="false" outlineLevel="0" collapsed="false">
      <c r="A247" s="30" t="s">
        <v>284</v>
      </c>
      <c r="B247" s="27" t="s">
        <v>120</v>
      </c>
      <c r="C247" s="27" t="s">
        <v>18</v>
      </c>
      <c r="D247" s="27" t="s">
        <v>285</v>
      </c>
      <c r="E247" s="27"/>
      <c r="F247" s="31"/>
      <c r="G247" s="28"/>
      <c r="H247" s="28"/>
    </row>
    <row r="248" customFormat="false" ht="15.75" hidden="false" customHeight="false" outlineLevel="0" collapsed="false">
      <c r="A248" s="30" t="s">
        <v>232</v>
      </c>
      <c r="B248" s="27" t="s">
        <v>120</v>
      </c>
      <c r="C248" s="27" t="s">
        <v>18</v>
      </c>
      <c r="D248" s="27" t="s">
        <v>286</v>
      </c>
      <c r="E248" s="27"/>
      <c r="F248" s="31"/>
      <c r="G248" s="28"/>
      <c r="H248" s="28"/>
    </row>
    <row r="249" customFormat="false" ht="15.75" hidden="false" customHeight="false" outlineLevel="0" collapsed="false">
      <c r="A249" s="30" t="s">
        <v>81</v>
      </c>
      <c r="B249" s="27" t="s">
        <v>120</v>
      </c>
      <c r="C249" s="27" t="s">
        <v>18</v>
      </c>
      <c r="D249" s="27" t="s">
        <v>286</v>
      </c>
      <c r="E249" s="27" t="s">
        <v>82</v>
      </c>
      <c r="F249" s="31" t="e">
        <f aca="false">#REF!</f>
        <v>#REF!</v>
      </c>
      <c r="G249" s="28" t="e">
        <f aca="false">#REF!</f>
        <v>#REF!</v>
      </c>
      <c r="H249" s="28" t="e">
        <f aca="false">#REF!</f>
        <v>#REF!</v>
      </c>
    </row>
    <row r="250" customFormat="false" ht="47.25" hidden="false" customHeight="false" outlineLevel="0" collapsed="false">
      <c r="A250" s="30" t="s">
        <v>28</v>
      </c>
      <c r="B250" s="27" t="s">
        <v>120</v>
      </c>
      <c r="C250" s="27" t="s">
        <v>18</v>
      </c>
      <c r="D250" s="27" t="s">
        <v>287</v>
      </c>
      <c r="E250" s="27"/>
      <c r="F250" s="238"/>
      <c r="G250" s="28"/>
      <c r="H250" s="28"/>
    </row>
    <row r="251" customFormat="false" ht="15.75" hidden="false" customHeight="false" outlineLevel="0" collapsed="false">
      <c r="A251" s="30" t="s">
        <v>81</v>
      </c>
      <c r="B251" s="27" t="s">
        <v>120</v>
      </c>
      <c r="C251" s="27" t="s">
        <v>18</v>
      </c>
      <c r="D251" s="27" t="s">
        <v>287</v>
      </c>
      <c r="E251" s="27" t="s">
        <v>82</v>
      </c>
      <c r="F251" s="78" t="e">
        <f aca="false">#REF!</f>
        <v>#REF!</v>
      </c>
      <c r="G251" s="28" t="e">
        <f aca="false">#REF!</f>
        <v>#REF!</v>
      </c>
      <c r="H251" s="28" t="e">
        <f aca="false">#REF!</f>
        <v>#REF!</v>
      </c>
    </row>
    <row r="252" customFormat="false" ht="15.75" hidden="false" customHeight="false" outlineLevel="0" collapsed="false">
      <c r="A252" s="30" t="s">
        <v>110</v>
      </c>
      <c r="B252" s="27" t="s">
        <v>120</v>
      </c>
      <c r="C252" s="27" t="s">
        <v>18</v>
      </c>
      <c r="D252" s="27" t="s">
        <v>93</v>
      </c>
      <c r="E252" s="27"/>
      <c r="F252" s="78"/>
      <c r="G252" s="28"/>
      <c r="H252" s="28"/>
    </row>
    <row r="253" customFormat="false" ht="42.75" hidden="false" customHeight="true" outlineLevel="0" collapsed="false">
      <c r="A253" s="30" t="s">
        <v>255</v>
      </c>
      <c r="B253" s="27" t="s">
        <v>120</v>
      </c>
      <c r="C253" s="27" t="s">
        <v>18</v>
      </c>
      <c r="D253" s="27" t="s">
        <v>256</v>
      </c>
      <c r="E253" s="27"/>
      <c r="F253" s="78"/>
      <c r="G253" s="28"/>
      <c r="H253" s="28"/>
    </row>
    <row r="254" customFormat="false" ht="15.75" hidden="false" customHeight="false" outlineLevel="0" collapsed="false">
      <c r="A254" s="30" t="s">
        <v>63</v>
      </c>
      <c r="B254" s="27" t="s">
        <v>120</v>
      </c>
      <c r="C254" s="27" t="s">
        <v>18</v>
      </c>
      <c r="D254" s="27" t="s">
        <v>256</v>
      </c>
      <c r="E254" s="27" t="s">
        <v>64</v>
      </c>
      <c r="F254" s="78" t="e">
        <f aca="false">#REF!</f>
        <v>#REF!</v>
      </c>
      <c r="G254" s="28" t="e">
        <f aca="false">#REF!</f>
        <v>#REF!</v>
      </c>
      <c r="H254" s="28" t="e">
        <f aca="false">#REF!</f>
        <v>#REF!</v>
      </c>
    </row>
    <row r="255" customFormat="false" ht="20.25" hidden="false" customHeight="false" outlineLevel="0" collapsed="false">
      <c r="A255" s="18" t="s">
        <v>174</v>
      </c>
      <c r="B255" s="49" t="s">
        <v>98</v>
      </c>
      <c r="C255" s="49" t="s">
        <v>19</v>
      </c>
      <c r="D255" s="49"/>
      <c r="E255" s="49"/>
      <c r="F255" s="50" t="e">
        <f aca="false">F256+F261+F277+F281+F289+F294</f>
        <v>#REF!</v>
      </c>
      <c r="G255" s="50" t="e">
        <f aca="false">G256+G261+G277+G281+G289+G294</f>
        <v>#REF!</v>
      </c>
      <c r="H255" s="50" t="e">
        <f aca="false">H256+H261+H277+H281+H289+H294</f>
        <v>#REF!</v>
      </c>
    </row>
    <row r="256" customFormat="false" ht="15.75" hidden="false" customHeight="false" outlineLevel="0" collapsed="false">
      <c r="A256" s="32" t="s">
        <v>288</v>
      </c>
      <c r="B256" s="24" t="s">
        <v>98</v>
      </c>
      <c r="C256" s="24" t="s">
        <v>18</v>
      </c>
      <c r="D256" s="24"/>
      <c r="E256" s="24"/>
      <c r="F256" s="25" t="e">
        <f aca="false">F259+F260</f>
        <v>#REF!</v>
      </c>
      <c r="G256" s="25" t="e">
        <f aca="false">G259+G260</f>
        <v>#REF!</v>
      </c>
      <c r="H256" s="25" t="e">
        <f aca="false">H259+H260</f>
        <v>#REF!</v>
      </c>
    </row>
    <row r="257" customFormat="false" ht="17.25" hidden="false" customHeight="true" outlineLevel="0" collapsed="false">
      <c r="A257" s="30" t="s">
        <v>289</v>
      </c>
      <c r="B257" s="27" t="s">
        <v>98</v>
      </c>
      <c r="C257" s="27" t="s">
        <v>18</v>
      </c>
      <c r="D257" s="27" t="s">
        <v>290</v>
      </c>
      <c r="E257" s="27"/>
      <c r="F257" s="28"/>
      <c r="G257" s="28"/>
      <c r="H257" s="28"/>
    </row>
    <row r="258" customFormat="false" ht="15.75" hidden="false" customHeight="false" outlineLevel="0" collapsed="false">
      <c r="A258" s="30" t="s">
        <v>71</v>
      </c>
      <c r="B258" s="27" t="s">
        <v>98</v>
      </c>
      <c r="C258" s="27" t="s">
        <v>18</v>
      </c>
      <c r="D258" s="27" t="s">
        <v>291</v>
      </c>
      <c r="E258" s="27"/>
      <c r="F258" s="28"/>
      <c r="G258" s="28"/>
      <c r="H258" s="28"/>
    </row>
    <row r="259" customFormat="false" ht="47.25" hidden="false" customHeight="false" outlineLevel="0" collapsed="false">
      <c r="A259" s="30" t="s">
        <v>73</v>
      </c>
      <c r="B259" s="27" t="s">
        <v>98</v>
      </c>
      <c r="C259" s="27" t="s">
        <v>18</v>
      </c>
      <c r="D259" s="27" t="s">
        <v>291</v>
      </c>
      <c r="E259" s="27" t="s">
        <v>74</v>
      </c>
      <c r="F259" s="31" t="e">
        <f aca="false">#REF!</f>
        <v>#REF!</v>
      </c>
      <c r="G259" s="28" t="e">
        <f aca="false">#REF!</f>
        <v>#REF!</v>
      </c>
      <c r="H259" s="28" t="e">
        <f aca="false">#REF!</f>
        <v>#REF!</v>
      </c>
    </row>
    <row r="260" customFormat="false" ht="15.75" hidden="false" customHeight="false" outlineLevel="0" collapsed="false">
      <c r="A260" s="30" t="s">
        <v>257</v>
      </c>
      <c r="B260" s="27" t="s">
        <v>98</v>
      </c>
      <c r="C260" s="27" t="s">
        <v>18</v>
      </c>
      <c r="D260" s="27" t="s">
        <v>291</v>
      </c>
      <c r="E260" s="27" t="s">
        <v>258</v>
      </c>
      <c r="F260" s="78" t="e">
        <f aca="false">#REF!</f>
        <v>#REF!</v>
      </c>
      <c r="G260" s="28" t="e">
        <f aca="false">#REF!</f>
        <v>#REF!</v>
      </c>
      <c r="H260" s="28" t="e">
        <f aca="false">#REF!</f>
        <v>#REF!</v>
      </c>
    </row>
    <row r="261" customFormat="false" ht="15.75" hidden="false" customHeight="false" outlineLevel="0" collapsed="false">
      <c r="A261" s="32" t="s">
        <v>292</v>
      </c>
      <c r="B261" s="24" t="s">
        <v>98</v>
      </c>
      <c r="C261" s="24" t="s">
        <v>47</v>
      </c>
      <c r="D261" s="24"/>
      <c r="E261" s="24"/>
      <c r="F261" s="25" t="e">
        <f aca="false">SUM(F262:F276)</f>
        <v>#REF!</v>
      </c>
      <c r="G261" s="25" t="e">
        <f aca="false">SUM(G262:G276)</f>
        <v>#REF!</v>
      </c>
      <c r="H261" s="25" t="e">
        <f aca="false">SUM(H262:H276)</f>
        <v>#REF!</v>
      </c>
    </row>
    <row r="262" customFormat="false" ht="18.75" hidden="false" customHeight="true" outlineLevel="0" collapsed="false">
      <c r="A262" s="33" t="s">
        <v>289</v>
      </c>
      <c r="B262" s="45" t="s">
        <v>98</v>
      </c>
      <c r="C262" s="45" t="s">
        <v>47</v>
      </c>
      <c r="D262" s="45" t="s">
        <v>290</v>
      </c>
      <c r="E262" s="140"/>
      <c r="F262" s="61"/>
      <c r="G262" s="61"/>
      <c r="H262" s="61"/>
    </row>
    <row r="263" customFormat="false" ht="15.75" hidden="false" customHeight="false" outlineLevel="0" collapsed="false">
      <c r="A263" s="33" t="s">
        <v>71</v>
      </c>
      <c r="B263" s="45" t="s">
        <v>98</v>
      </c>
      <c r="C263" s="45" t="s">
        <v>47</v>
      </c>
      <c r="D263" s="45" t="s">
        <v>291</v>
      </c>
      <c r="E263" s="140"/>
      <c r="F263" s="61"/>
      <c r="G263" s="61"/>
      <c r="H263" s="61"/>
    </row>
    <row r="264" customFormat="false" ht="43.5" hidden="false" customHeight="true" outlineLevel="0" collapsed="false">
      <c r="A264" s="33" t="s">
        <v>73</v>
      </c>
      <c r="B264" s="45" t="s">
        <v>98</v>
      </c>
      <c r="C264" s="45" t="s">
        <v>47</v>
      </c>
      <c r="D264" s="45" t="s">
        <v>291</v>
      </c>
      <c r="E264" s="42" t="s">
        <v>74</v>
      </c>
      <c r="F264" s="31" t="e">
        <f aca="false">#REF!</f>
        <v>#REF!</v>
      </c>
      <c r="G264" s="43" t="e">
        <f aca="false">#REF!</f>
        <v>#REF!</v>
      </c>
      <c r="H264" s="43" t="e">
        <f aca="false">#REF!</f>
        <v>#REF!</v>
      </c>
    </row>
    <row r="265" customFormat="false" ht="15.75" hidden="false" customHeight="false" outlineLevel="0" collapsed="false">
      <c r="A265" s="30" t="s">
        <v>257</v>
      </c>
      <c r="B265" s="45" t="s">
        <v>98</v>
      </c>
      <c r="C265" s="45" t="s">
        <v>47</v>
      </c>
      <c r="D265" s="45" t="s">
        <v>291</v>
      </c>
      <c r="E265" s="42" t="s">
        <v>258</v>
      </c>
      <c r="F265" s="31" t="e">
        <f aca="false">#REF!</f>
        <v>#REF!</v>
      </c>
      <c r="G265" s="28" t="e">
        <f aca="false">#REF!</f>
        <v>#REF!</v>
      </c>
      <c r="H265" s="28" t="e">
        <f aca="false">#REF!</f>
        <v>#REF!</v>
      </c>
    </row>
    <row r="266" customFormat="false" ht="15.75" hidden="false" customHeight="false" outlineLevel="0" collapsed="false">
      <c r="A266" s="30" t="s">
        <v>293</v>
      </c>
      <c r="B266" s="27" t="s">
        <v>98</v>
      </c>
      <c r="C266" s="27" t="s">
        <v>47</v>
      </c>
      <c r="D266" s="27" t="s">
        <v>294</v>
      </c>
      <c r="E266" s="42"/>
      <c r="F266" s="31"/>
      <c r="G266" s="28"/>
      <c r="H266" s="28"/>
    </row>
    <row r="267" customFormat="false" ht="15.75" hidden="false" customHeight="false" outlineLevel="0" collapsed="false">
      <c r="A267" s="30" t="s">
        <v>71</v>
      </c>
      <c r="B267" s="27" t="s">
        <v>98</v>
      </c>
      <c r="C267" s="27" t="s">
        <v>47</v>
      </c>
      <c r="D267" s="27" t="s">
        <v>295</v>
      </c>
      <c r="E267" s="42"/>
      <c r="F267" s="31"/>
      <c r="G267" s="28"/>
      <c r="H267" s="28"/>
    </row>
    <row r="268" customFormat="false" ht="44.25" hidden="false" customHeight="true" outlineLevel="0" collapsed="false">
      <c r="A268" s="30" t="s">
        <v>73</v>
      </c>
      <c r="B268" s="27" t="s">
        <v>98</v>
      </c>
      <c r="C268" s="27" t="s">
        <v>47</v>
      </c>
      <c r="D268" s="27" t="s">
        <v>295</v>
      </c>
      <c r="E268" s="42" t="s">
        <v>74</v>
      </c>
      <c r="F268" s="31" t="e">
        <f aca="false">#REF!</f>
        <v>#REF!</v>
      </c>
      <c r="G268" s="28" t="e">
        <f aca="false">#REF!</f>
        <v>#REF!</v>
      </c>
      <c r="H268" s="28" t="e">
        <f aca="false">#REF!</f>
        <v>#REF!</v>
      </c>
    </row>
    <row r="269" customFormat="false" ht="15.75" hidden="false" customHeight="false" outlineLevel="0" collapsed="false">
      <c r="A269" s="30" t="s">
        <v>257</v>
      </c>
      <c r="B269" s="27" t="s">
        <v>98</v>
      </c>
      <c r="C269" s="27" t="s">
        <v>47</v>
      </c>
      <c r="D269" s="27" t="s">
        <v>295</v>
      </c>
      <c r="E269" s="42" t="s">
        <v>258</v>
      </c>
      <c r="F269" s="31" t="e">
        <f aca="false">#REF!</f>
        <v>#REF!</v>
      </c>
      <c r="G269" s="43" t="e">
        <f aca="false">#REF!</f>
        <v>#REF!</v>
      </c>
      <c r="H269" s="43" t="e">
        <f aca="false">#REF!</f>
        <v>#REF!</v>
      </c>
    </row>
    <row r="270" customFormat="false" ht="15.75" hidden="false" customHeight="false" outlineLevel="0" collapsed="false">
      <c r="A270" s="30" t="s">
        <v>296</v>
      </c>
      <c r="B270" s="27" t="s">
        <v>98</v>
      </c>
      <c r="C270" s="27" t="s">
        <v>47</v>
      </c>
      <c r="D270" s="27" t="s">
        <v>297</v>
      </c>
      <c r="E270" s="42"/>
      <c r="F270" s="31"/>
      <c r="G270" s="43"/>
      <c r="H270" s="43"/>
    </row>
    <row r="271" customFormat="false" ht="15.75" hidden="false" customHeight="false" outlineLevel="0" collapsed="false">
      <c r="A271" s="30" t="s">
        <v>71</v>
      </c>
      <c r="B271" s="27" t="s">
        <v>98</v>
      </c>
      <c r="C271" s="27" t="s">
        <v>47</v>
      </c>
      <c r="D271" s="27" t="s">
        <v>298</v>
      </c>
      <c r="E271" s="42"/>
      <c r="F271" s="31"/>
      <c r="G271" s="43"/>
      <c r="H271" s="43"/>
    </row>
    <row r="272" customFormat="false" ht="42.75" hidden="false" customHeight="true" outlineLevel="0" collapsed="false">
      <c r="A272" s="30" t="s">
        <v>73</v>
      </c>
      <c r="B272" s="27" t="s">
        <v>98</v>
      </c>
      <c r="C272" s="27" t="s">
        <v>47</v>
      </c>
      <c r="D272" s="27" t="s">
        <v>298</v>
      </c>
      <c r="E272" s="42" t="s">
        <v>74</v>
      </c>
      <c r="F272" s="74" t="e">
        <f aca="false">#REF!</f>
        <v>#REF!</v>
      </c>
      <c r="G272" s="74" t="e">
        <f aca="false">#REF!</f>
        <v>#REF!</v>
      </c>
      <c r="H272" s="74" t="e">
        <f aca="false">#REF!</f>
        <v>#REF!</v>
      </c>
    </row>
    <row r="273" customFormat="false" ht="15.75" hidden="false" customHeight="false" outlineLevel="0" collapsed="false">
      <c r="A273" s="30" t="s">
        <v>257</v>
      </c>
      <c r="B273" s="27" t="s">
        <v>98</v>
      </c>
      <c r="C273" s="27" t="s">
        <v>47</v>
      </c>
      <c r="D273" s="27" t="s">
        <v>298</v>
      </c>
      <c r="E273" s="42" t="s">
        <v>258</v>
      </c>
      <c r="F273" s="78" t="e">
        <f aca="false">#REF!</f>
        <v>#REF!</v>
      </c>
      <c r="G273" s="78" t="e">
        <f aca="false">#REF!</f>
        <v>#REF!</v>
      </c>
      <c r="H273" s="78" t="e">
        <f aca="false">#REF!</f>
        <v>#REF!</v>
      </c>
    </row>
    <row r="274" customFormat="false" ht="15.75" hidden="false" customHeight="false" outlineLevel="0" collapsed="false">
      <c r="A274" s="30" t="s">
        <v>252</v>
      </c>
      <c r="B274" s="27" t="s">
        <v>98</v>
      </c>
      <c r="C274" s="27" t="s">
        <v>47</v>
      </c>
      <c r="D274" s="27" t="s">
        <v>122</v>
      </c>
      <c r="E274" s="42"/>
      <c r="F274" s="78"/>
      <c r="G274" s="78"/>
      <c r="H274" s="78"/>
    </row>
    <row r="275" customFormat="false" ht="45" hidden="false" customHeight="true" outlineLevel="0" collapsed="false">
      <c r="A275" s="30" t="s">
        <v>299</v>
      </c>
      <c r="B275" s="27" t="s">
        <v>98</v>
      </c>
      <c r="C275" s="27" t="s">
        <v>47</v>
      </c>
      <c r="D275" s="27" t="s">
        <v>300</v>
      </c>
      <c r="E275" s="42"/>
      <c r="F275" s="78"/>
      <c r="G275" s="78"/>
      <c r="H275" s="78"/>
    </row>
    <row r="276" customFormat="false" ht="15.75" hidden="false" customHeight="false" outlineLevel="0" collapsed="false">
      <c r="A276" s="30" t="s">
        <v>257</v>
      </c>
      <c r="B276" s="27" t="s">
        <v>98</v>
      </c>
      <c r="C276" s="27" t="s">
        <v>47</v>
      </c>
      <c r="D276" s="27" t="s">
        <v>300</v>
      </c>
      <c r="E276" s="42" t="s">
        <v>258</v>
      </c>
      <c r="F276" s="78" t="e">
        <f aca="false">#REF!</f>
        <v>#REF!</v>
      </c>
      <c r="G276" s="78" t="e">
        <f aca="false">#REF!</f>
        <v>#REF!</v>
      </c>
      <c r="H276" s="78" t="e">
        <f aca="false">#REF!</f>
        <v>#REF!</v>
      </c>
    </row>
    <row r="277" customFormat="false" ht="15.75" hidden="false" customHeight="true" outlineLevel="0" collapsed="false">
      <c r="A277" s="32" t="s">
        <v>301</v>
      </c>
      <c r="B277" s="24" t="s">
        <v>98</v>
      </c>
      <c r="C277" s="24" t="s">
        <v>21</v>
      </c>
      <c r="D277" s="65"/>
      <c r="E277" s="65"/>
      <c r="F277" s="25" t="e">
        <f aca="false">F280</f>
        <v>#REF!</v>
      </c>
      <c r="G277" s="25" t="e">
        <f aca="false">G280</f>
        <v>#REF!</v>
      </c>
      <c r="H277" s="25" t="e">
        <f aca="false">H280</f>
        <v>#REF!</v>
      </c>
    </row>
    <row r="278" customFormat="false" ht="13.5" hidden="false" customHeight="true" outlineLevel="0" collapsed="false">
      <c r="A278" s="30" t="s">
        <v>289</v>
      </c>
      <c r="B278" s="27" t="s">
        <v>98</v>
      </c>
      <c r="C278" s="27" t="s">
        <v>21</v>
      </c>
      <c r="D278" s="27" t="s">
        <v>290</v>
      </c>
      <c r="E278" s="27"/>
      <c r="F278" s="77"/>
      <c r="G278" s="28"/>
      <c r="H278" s="28"/>
    </row>
    <row r="279" customFormat="false" ht="15.75" hidden="false" customHeight="false" outlineLevel="0" collapsed="false">
      <c r="A279" s="30" t="s">
        <v>71</v>
      </c>
      <c r="B279" s="27" t="s">
        <v>98</v>
      </c>
      <c r="C279" s="27" t="s">
        <v>21</v>
      </c>
      <c r="D279" s="27" t="s">
        <v>291</v>
      </c>
      <c r="E279" s="27"/>
      <c r="F279" s="77"/>
      <c r="G279" s="28"/>
      <c r="H279" s="28"/>
    </row>
    <row r="280" customFormat="false" ht="43.5" hidden="false" customHeight="true" outlineLevel="0" collapsed="false">
      <c r="A280" s="30" t="s">
        <v>73</v>
      </c>
      <c r="B280" s="27" t="s">
        <v>98</v>
      </c>
      <c r="C280" s="27" t="s">
        <v>21</v>
      </c>
      <c r="D280" s="27" t="s">
        <v>291</v>
      </c>
      <c r="E280" s="27" t="s">
        <v>74</v>
      </c>
      <c r="F280" s="28" t="e">
        <f aca="false">#REF!</f>
        <v>#REF!</v>
      </c>
      <c r="G280" s="28" t="e">
        <f aca="false">#REF!</f>
        <v>#REF!</v>
      </c>
      <c r="H280" s="28" t="e">
        <f aca="false">#REF!</f>
        <v>#REF!</v>
      </c>
    </row>
    <row r="281" customFormat="false" ht="15.75" hidden="false" customHeight="false" outlineLevel="0" collapsed="false">
      <c r="A281" s="32" t="s">
        <v>302</v>
      </c>
      <c r="B281" s="24" t="s">
        <v>98</v>
      </c>
      <c r="C281" s="24" t="s">
        <v>51</v>
      </c>
      <c r="D281" s="24"/>
      <c r="E281" s="24"/>
      <c r="F281" s="25" t="e">
        <f aca="false">SUM(F282:F288)</f>
        <v>#REF!</v>
      </c>
      <c r="G281" s="25" t="e">
        <f aca="false">SUM(G282:G288)</f>
        <v>#REF!</v>
      </c>
      <c r="H281" s="25" t="e">
        <f aca="false">SUM(H282:H288)</f>
        <v>#REF!</v>
      </c>
    </row>
    <row r="282" customFormat="false" ht="14.25" hidden="false" customHeight="true" outlineLevel="0" collapsed="false">
      <c r="A282" s="30" t="s">
        <v>289</v>
      </c>
      <c r="B282" s="27" t="s">
        <v>98</v>
      </c>
      <c r="C282" s="27" t="s">
        <v>51</v>
      </c>
      <c r="D282" s="27" t="s">
        <v>290</v>
      </c>
      <c r="E282" s="42"/>
      <c r="F282" s="28"/>
      <c r="G282" s="28"/>
      <c r="H282" s="28"/>
    </row>
    <row r="283" customFormat="false" ht="15.75" hidden="false" customHeight="false" outlineLevel="0" collapsed="false">
      <c r="A283" s="30" t="s">
        <v>71</v>
      </c>
      <c r="B283" s="27" t="s">
        <v>98</v>
      </c>
      <c r="C283" s="27" t="s">
        <v>51</v>
      </c>
      <c r="D283" s="27" t="s">
        <v>291</v>
      </c>
      <c r="E283" s="42"/>
      <c r="F283" s="28"/>
      <c r="G283" s="28"/>
      <c r="H283" s="28"/>
    </row>
    <row r="284" customFormat="false" ht="47.25" hidden="false" customHeight="false" outlineLevel="0" collapsed="false">
      <c r="A284" s="30" t="s">
        <v>73</v>
      </c>
      <c r="B284" s="27" t="s">
        <v>98</v>
      </c>
      <c r="C284" s="27" t="s">
        <v>51</v>
      </c>
      <c r="D284" s="27" t="s">
        <v>291</v>
      </c>
      <c r="E284" s="42" t="s">
        <v>74</v>
      </c>
      <c r="F284" s="31" t="e">
        <f aca="false">#REF!</f>
        <v>#REF!</v>
      </c>
      <c r="G284" s="28" t="e">
        <f aca="false">#REF!</f>
        <v>#REF!</v>
      </c>
      <c r="H284" s="28" t="e">
        <f aca="false">#REF!</f>
        <v>#REF!</v>
      </c>
    </row>
    <row r="285" customFormat="false" ht="15.75" hidden="false" customHeight="false" outlineLevel="0" collapsed="false">
      <c r="A285" s="30" t="s">
        <v>257</v>
      </c>
      <c r="B285" s="27" t="s">
        <v>98</v>
      </c>
      <c r="C285" s="27" t="s">
        <v>51</v>
      </c>
      <c r="D285" s="27" t="s">
        <v>291</v>
      </c>
      <c r="E285" s="42" t="s">
        <v>258</v>
      </c>
      <c r="F285" s="78" t="e">
        <f aca="false">#REF!</f>
        <v>#REF!</v>
      </c>
      <c r="G285" s="78" t="e">
        <f aca="false">#REF!</f>
        <v>#REF!</v>
      </c>
      <c r="H285" s="78" t="e">
        <f aca="false">#REF!</f>
        <v>#REF!</v>
      </c>
    </row>
    <row r="286" customFormat="false" ht="15.75" hidden="false" customHeight="false" outlineLevel="0" collapsed="false">
      <c r="A286" s="30" t="s">
        <v>252</v>
      </c>
      <c r="B286" s="27" t="s">
        <v>98</v>
      </c>
      <c r="C286" s="27" t="s">
        <v>51</v>
      </c>
      <c r="D286" s="27" t="s">
        <v>122</v>
      </c>
      <c r="E286" s="42"/>
      <c r="F286" s="78"/>
      <c r="G286" s="78"/>
      <c r="H286" s="78"/>
    </row>
    <row r="287" customFormat="false" ht="47.25" hidden="false" customHeight="false" outlineLevel="0" collapsed="false">
      <c r="A287" s="30" t="s">
        <v>299</v>
      </c>
      <c r="B287" s="27" t="s">
        <v>98</v>
      </c>
      <c r="C287" s="27" t="s">
        <v>51</v>
      </c>
      <c r="D287" s="27" t="s">
        <v>300</v>
      </c>
      <c r="E287" s="42"/>
      <c r="F287" s="31"/>
      <c r="G287" s="28"/>
      <c r="H287" s="28"/>
    </row>
    <row r="288" customFormat="false" ht="15.75" hidden="false" customHeight="false" outlineLevel="0" collapsed="false">
      <c r="A288" s="30" t="s">
        <v>257</v>
      </c>
      <c r="B288" s="27" t="s">
        <v>98</v>
      </c>
      <c r="C288" s="27" t="s">
        <v>51</v>
      </c>
      <c r="D288" s="27" t="s">
        <v>300</v>
      </c>
      <c r="E288" s="42" t="s">
        <v>258</v>
      </c>
      <c r="F288" s="31" t="e">
        <f aca="false">#REF!</f>
        <v>#REF!</v>
      </c>
      <c r="G288" s="28" t="e">
        <f aca="false">#REF!</f>
        <v>#REF!</v>
      </c>
      <c r="H288" s="28" t="e">
        <f aca="false">#REF!</f>
        <v>#REF!</v>
      </c>
    </row>
    <row r="289" customFormat="false" ht="15.75" hidden="false" customHeight="false" outlineLevel="0" collapsed="false">
      <c r="A289" s="32" t="s">
        <v>175</v>
      </c>
      <c r="B289" s="24" t="s">
        <v>98</v>
      </c>
      <c r="C289" s="24" t="s">
        <v>53</v>
      </c>
      <c r="D289" s="24"/>
      <c r="E289" s="24"/>
      <c r="F289" s="25" t="e">
        <f aca="false">SUM(F290:F293)</f>
        <v>#REF!</v>
      </c>
      <c r="G289" s="25" t="e">
        <f aca="false">SUM(G290:G293)</f>
        <v>#REF!</v>
      </c>
      <c r="H289" s="25" t="e">
        <f aca="false">SUM(H290:H293)</f>
        <v>#REF!</v>
      </c>
    </row>
    <row r="290" customFormat="false" ht="15.75" hidden="false" customHeight="false" outlineLevel="0" collapsed="false">
      <c r="A290" s="30" t="s">
        <v>303</v>
      </c>
      <c r="B290" s="27" t="s">
        <v>98</v>
      </c>
      <c r="C290" s="27" t="s">
        <v>53</v>
      </c>
      <c r="D290" s="27" t="s">
        <v>304</v>
      </c>
      <c r="E290" s="42"/>
      <c r="F290" s="28"/>
      <c r="G290" s="28"/>
      <c r="H290" s="28"/>
    </row>
    <row r="291" customFormat="false" ht="47.25" hidden="false" customHeight="false" outlineLevel="0" collapsed="false">
      <c r="A291" s="30" t="s">
        <v>73</v>
      </c>
      <c r="B291" s="27" t="s">
        <v>98</v>
      </c>
      <c r="C291" s="27" t="s">
        <v>53</v>
      </c>
      <c r="D291" s="27" t="s">
        <v>305</v>
      </c>
      <c r="E291" s="42"/>
      <c r="F291" s="28"/>
      <c r="G291" s="28"/>
      <c r="H291" s="28"/>
    </row>
    <row r="292" customFormat="false" ht="15.75" hidden="false" customHeight="false" outlineLevel="0" collapsed="false">
      <c r="A292" s="30" t="s">
        <v>252</v>
      </c>
      <c r="B292" s="27" t="s">
        <v>98</v>
      </c>
      <c r="C292" s="27" t="s">
        <v>53</v>
      </c>
      <c r="D292" s="27" t="s">
        <v>305</v>
      </c>
      <c r="E292" s="42" t="s">
        <v>74</v>
      </c>
      <c r="F292" s="31" t="e">
        <f aca="false">#REF!</f>
        <v>#REF!</v>
      </c>
      <c r="G292" s="28" t="e">
        <f aca="false">#REF!</f>
        <v>#REF!</v>
      </c>
      <c r="H292" s="28" t="e">
        <f aca="false">#REF!</f>
        <v>#REF!</v>
      </c>
    </row>
    <row r="293" customFormat="false" ht="15.75" hidden="false" customHeight="false" outlineLevel="0" collapsed="false">
      <c r="A293" s="30" t="s">
        <v>257</v>
      </c>
      <c r="B293" s="27" t="s">
        <v>98</v>
      </c>
      <c r="C293" s="27" t="s">
        <v>53</v>
      </c>
      <c r="D293" s="27" t="s">
        <v>305</v>
      </c>
      <c r="E293" s="42" t="s">
        <v>258</v>
      </c>
      <c r="F293" s="31" t="e">
        <f aca="false">#REF!</f>
        <v>#REF!</v>
      </c>
      <c r="G293" s="28" t="e">
        <f aca="false">#REF!</f>
        <v>#REF!</v>
      </c>
      <c r="H293" s="28" t="e">
        <f aca="false">#REF!</f>
        <v>#REF!</v>
      </c>
    </row>
    <row r="294" customFormat="false" ht="15.75" hidden="true" customHeight="false" outlineLevel="0" collapsed="false">
      <c r="A294" s="32" t="s">
        <v>504</v>
      </c>
      <c r="B294" s="24" t="s">
        <v>98</v>
      </c>
      <c r="C294" s="24" t="s">
        <v>98</v>
      </c>
      <c r="D294" s="24"/>
      <c r="E294" s="24"/>
      <c r="F294" s="25" t="e">
        <f aca="false">F297</f>
        <v>#REF!</v>
      </c>
      <c r="G294" s="25" t="e">
        <f aca="false">G297</f>
        <v>#REF!</v>
      </c>
      <c r="H294" s="25" t="e">
        <f aca="false">H297</f>
        <v>#REF!</v>
      </c>
    </row>
    <row r="295" customFormat="false" ht="15.75" hidden="true" customHeight="false" outlineLevel="0" collapsed="false">
      <c r="A295" s="30" t="s">
        <v>110</v>
      </c>
      <c r="B295" s="27" t="s">
        <v>98</v>
      </c>
      <c r="C295" s="42" t="s">
        <v>98</v>
      </c>
      <c r="D295" s="27" t="s">
        <v>93</v>
      </c>
      <c r="E295" s="27"/>
      <c r="F295" s="43"/>
      <c r="G295" s="28"/>
      <c r="H295" s="28"/>
    </row>
    <row r="296" customFormat="false" ht="63" hidden="true" customHeight="false" outlineLevel="0" collapsed="false">
      <c r="A296" s="35" t="s">
        <v>151</v>
      </c>
      <c r="B296" s="27" t="s">
        <v>98</v>
      </c>
      <c r="C296" s="42" t="s">
        <v>98</v>
      </c>
      <c r="D296" s="27" t="s">
        <v>152</v>
      </c>
      <c r="E296" s="27"/>
      <c r="F296" s="43"/>
      <c r="G296" s="28"/>
      <c r="H296" s="28"/>
    </row>
    <row r="297" customFormat="false" ht="15.75" hidden="true" customHeight="false" outlineLevel="0" collapsed="false">
      <c r="A297" s="30" t="s">
        <v>257</v>
      </c>
      <c r="B297" s="27" t="s">
        <v>98</v>
      </c>
      <c r="C297" s="42" t="s">
        <v>98</v>
      </c>
      <c r="D297" s="27" t="s">
        <v>152</v>
      </c>
      <c r="E297" s="27" t="s">
        <v>258</v>
      </c>
      <c r="F297" s="31" t="e">
        <f aca="false">#REF!</f>
        <v>#REF!</v>
      </c>
      <c r="G297" s="43" t="e">
        <f aca="false">#REF!</f>
        <v>#REF!</v>
      </c>
      <c r="H297" s="43" t="e">
        <f aca="false">#REF!</f>
        <v>#REF!</v>
      </c>
    </row>
    <row r="298" customFormat="false" ht="20.25" hidden="false" customHeight="false" outlineLevel="0" collapsed="false">
      <c r="A298" s="18" t="s">
        <v>180</v>
      </c>
      <c r="B298" s="49" t="s">
        <v>181</v>
      </c>
      <c r="C298" s="49" t="s">
        <v>19</v>
      </c>
      <c r="D298" s="49"/>
      <c r="E298" s="49"/>
      <c r="F298" s="50" t="e">
        <f aca="false">F299+F306+F324</f>
        <v>#REF!</v>
      </c>
      <c r="G298" s="50" t="e">
        <f aca="false">G299+G306+G324</f>
        <v>#REF!</v>
      </c>
      <c r="H298" s="50" t="e">
        <f aca="false">H299+H306+H324</f>
        <v>#REF!</v>
      </c>
    </row>
    <row r="299" customFormat="false" ht="15.75" hidden="false" customHeight="false" outlineLevel="0" collapsed="false">
      <c r="A299" s="32" t="s">
        <v>182</v>
      </c>
      <c r="B299" s="24" t="s">
        <v>181</v>
      </c>
      <c r="C299" s="24" t="s">
        <v>18</v>
      </c>
      <c r="D299" s="24"/>
      <c r="E299" s="24"/>
      <c r="F299" s="25" t="e">
        <f aca="false">F305</f>
        <v>#REF!</v>
      </c>
      <c r="G299" s="25" t="e">
        <f aca="false">G305</f>
        <v>#REF!</v>
      </c>
      <c r="H299" s="25" t="e">
        <f aca="false">H305</f>
        <v>#REF!</v>
      </c>
    </row>
    <row r="300" customFormat="false" ht="15.75" hidden="true" customHeight="false" outlineLevel="0" collapsed="false">
      <c r="A300" s="30" t="s">
        <v>183</v>
      </c>
      <c r="B300" s="27" t="s">
        <v>181</v>
      </c>
      <c r="C300" s="27" t="s">
        <v>18</v>
      </c>
      <c r="D300" s="27" t="s">
        <v>184</v>
      </c>
      <c r="E300" s="27"/>
      <c r="F300" s="77"/>
      <c r="G300" s="28"/>
      <c r="H300" s="28"/>
    </row>
    <row r="301" customFormat="false" ht="15.75" hidden="true" customHeight="false" outlineLevel="0" collapsed="false">
      <c r="A301" s="30" t="s">
        <v>505</v>
      </c>
      <c r="B301" s="27" t="s">
        <v>181</v>
      </c>
      <c r="C301" s="27" t="s">
        <v>18</v>
      </c>
      <c r="D301" s="27" t="s">
        <v>186</v>
      </c>
      <c r="E301" s="27"/>
      <c r="F301" s="77"/>
      <c r="G301" s="28"/>
      <c r="H301" s="28"/>
    </row>
    <row r="302" customFormat="false" ht="15.75" hidden="false" customHeight="false" outlineLevel="0" collapsed="false">
      <c r="A302" s="30" t="s">
        <v>183</v>
      </c>
      <c r="B302" s="27" t="s">
        <v>181</v>
      </c>
      <c r="C302" s="27" t="s">
        <v>18</v>
      </c>
      <c r="D302" s="27" t="s">
        <v>184</v>
      </c>
      <c r="E302" s="27"/>
      <c r="F302" s="77"/>
      <c r="G302" s="28"/>
      <c r="H302" s="28"/>
    </row>
    <row r="303" customFormat="false" ht="28.5" hidden="false" customHeight="true" outlineLevel="0" collapsed="false">
      <c r="A303" s="69" t="s">
        <v>185</v>
      </c>
      <c r="B303" s="27" t="s">
        <v>181</v>
      </c>
      <c r="C303" s="27" t="s">
        <v>18</v>
      </c>
      <c r="D303" s="27" t="s">
        <v>186</v>
      </c>
      <c r="E303" s="27"/>
      <c r="F303" s="77"/>
      <c r="G303" s="28"/>
      <c r="H303" s="28"/>
    </row>
    <row r="304" customFormat="false" ht="30" hidden="false" customHeight="true" outlineLevel="0" collapsed="false">
      <c r="A304" s="30" t="s">
        <v>187</v>
      </c>
      <c r="B304" s="27" t="s">
        <v>181</v>
      </c>
      <c r="C304" s="27" t="s">
        <v>18</v>
      </c>
      <c r="D304" s="27" t="s">
        <v>188</v>
      </c>
      <c r="E304" s="27"/>
      <c r="F304" s="77"/>
      <c r="G304" s="28"/>
      <c r="H304" s="28"/>
    </row>
    <row r="305" customFormat="false" ht="15.75" hidden="false" customHeight="false" outlineLevel="0" collapsed="false">
      <c r="A305" s="30" t="s">
        <v>189</v>
      </c>
      <c r="B305" s="27" t="s">
        <v>181</v>
      </c>
      <c r="C305" s="27" t="s">
        <v>18</v>
      </c>
      <c r="D305" s="27" t="s">
        <v>188</v>
      </c>
      <c r="E305" s="27" t="s">
        <v>190</v>
      </c>
      <c r="F305" s="31" t="e">
        <f aca="false">#REF!</f>
        <v>#REF!</v>
      </c>
      <c r="G305" s="28" t="e">
        <f aca="false">#REF!</f>
        <v>#REF!</v>
      </c>
      <c r="H305" s="28" t="e">
        <f aca="false">#REF!</f>
        <v>#REF!</v>
      </c>
    </row>
    <row r="306" customFormat="false" ht="15.75" hidden="false" customHeight="false" outlineLevel="0" collapsed="false">
      <c r="A306" s="32" t="s">
        <v>191</v>
      </c>
      <c r="B306" s="24" t="s">
        <v>181</v>
      </c>
      <c r="C306" s="24" t="s">
        <v>21</v>
      </c>
      <c r="D306" s="24"/>
      <c r="E306" s="24"/>
      <c r="F306" s="25" t="e">
        <f aca="false">SUM(F307:F323)</f>
        <v>#REF!</v>
      </c>
      <c r="G306" s="25" t="e">
        <f aca="false">SUM(G307:G323)</f>
        <v>#REF!</v>
      </c>
      <c r="H306" s="25" t="e">
        <f aca="false">SUM(H307:H323)</f>
        <v>#REF!</v>
      </c>
    </row>
    <row r="307" customFormat="false" ht="15.75" hidden="false" customHeight="false" outlineLevel="0" collapsed="false">
      <c r="A307" s="33" t="s">
        <v>192</v>
      </c>
      <c r="B307" s="45" t="s">
        <v>181</v>
      </c>
      <c r="C307" s="45" t="s">
        <v>21</v>
      </c>
      <c r="D307" s="45" t="s">
        <v>193</v>
      </c>
      <c r="E307" s="140"/>
      <c r="F307" s="77"/>
      <c r="G307" s="28"/>
      <c r="H307" s="28"/>
    </row>
    <row r="308" customFormat="false" ht="31.5" hidden="false" customHeight="false" outlineLevel="0" collapsed="false">
      <c r="A308" s="30" t="s">
        <v>194</v>
      </c>
      <c r="B308" s="27" t="s">
        <v>181</v>
      </c>
      <c r="C308" s="27" t="s">
        <v>21</v>
      </c>
      <c r="D308" s="45" t="s">
        <v>195</v>
      </c>
      <c r="E308" s="42"/>
      <c r="F308" s="77"/>
      <c r="G308" s="28"/>
      <c r="H308" s="28"/>
    </row>
    <row r="309" customFormat="false" ht="15.75" hidden="false" customHeight="false" outlineLevel="0" collapsed="false">
      <c r="A309" s="30" t="s">
        <v>189</v>
      </c>
      <c r="B309" s="27" t="s">
        <v>181</v>
      </c>
      <c r="C309" s="27" t="s">
        <v>21</v>
      </c>
      <c r="D309" s="45" t="s">
        <v>195</v>
      </c>
      <c r="E309" s="42" t="s">
        <v>190</v>
      </c>
      <c r="F309" s="31" t="e">
        <f aca="false">#REF!</f>
        <v>#REF!</v>
      </c>
      <c r="G309" s="28" t="e">
        <f aca="false">#REF!</f>
        <v>#REF!</v>
      </c>
      <c r="H309" s="28" t="e">
        <f aca="false">#REF!</f>
        <v>#REF!</v>
      </c>
    </row>
    <row r="310" customFormat="false" ht="15.75" hidden="false" customHeight="true" outlineLevel="0" collapsed="false">
      <c r="A310" s="30" t="s">
        <v>26</v>
      </c>
      <c r="B310" s="27" t="s">
        <v>181</v>
      </c>
      <c r="C310" s="27" t="s">
        <v>21</v>
      </c>
      <c r="D310" s="27" t="s">
        <v>195</v>
      </c>
      <c r="E310" s="42" t="s">
        <v>27</v>
      </c>
      <c r="F310" s="31" t="e">
        <f aca="false">#REF!</f>
        <v>#REF!</v>
      </c>
      <c r="G310" s="28" t="e">
        <f aca="false">#REF!</f>
        <v>#REF!</v>
      </c>
      <c r="H310" s="28" t="e">
        <f aca="false">#REF!</f>
        <v>#REF!</v>
      </c>
    </row>
    <row r="311" customFormat="false" ht="15.75" hidden="false" customHeight="false" outlineLevel="0" collapsed="false">
      <c r="A311" s="46" t="s">
        <v>75</v>
      </c>
      <c r="B311" s="42" t="s">
        <v>181</v>
      </c>
      <c r="C311" s="42" t="s">
        <v>21</v>
      </c>
      <c r="D311" s="42" t="s">
        <v>77</v>
      </c>
      <c r="E311" s="140"/>
      <c r="F311" s="31"/>
      <c r="G311" s="28"/>
      <c r="H311" s="28"/>
    </row>
    <row r="312" customFormat="false" ht="31.5" hidden="false" customHeight="false" outlineLevel="0" collapsed="false">
      <c r="A312" s="46" t="s">
        <v>506</v>
      </c>
      <c r="B312" s="42" t="s">
        <v>181</v>
      </c>
      <c r="C312" s="42" t="s">
        <v>21</v>
      </c>
      <c r="D312" s="42" t="s">
        <v>507</v>
      </c>
      <c r="E312" s="140"/>
      <c r="F312" s="31"/>
      <c r="G312" s="28"/>
      <c r="H312" s="28"/>
    </row>
    <row r="313" customFormat="false" ht="32.25" hidden="false" customHeight="false" outlineLevel="0" collapsed="false">
      <c r="A313" s="46" t="s">
        <v>508</v>
      </c>
      <c r="B313" s="42" t="s">
        <v>181</v>
      </c>
      <c r="C313" s="42" t="s">
        <v>21</v>
      </c>
      <c r="D313" s="42" t="s">
        <v>509</v>
      </c>
      <c r="E313" s="140"/>
      <c r="F313" s="239"/>
      <c r="G313" s="28"/>
      <c r="H313" s="28"/>
    </row>
    <row r="314" customFormat="false" ht="15.75" hidden="false" customHeight="false" outlineLevel="0" collapsed="false">
      <c r="A314" s="46" t="s">
        <v>510</v>
      </c>
      <c r="B314" s="42" t="s">
        <v>181</v>
      </c>
      <c r="C314" s="42" t="s">
        <v>21</v>
      </c>
      <c r="D314" s="42" t="s">
        <v>509</v>
      </c>
      <c r="E314" s="42" t="s">
        <v>511</v>
      </c>
      <c r="F314" s="31" t="e">
        <f aca="false">#REF!</f>
        <v>#REF!</v>
      </c>
      <c r="G314" s="31" t="e">
        <f aca="false">#REF!</f>
        <v>#REF!</v>
      </c>
      <c r="H314" s="31" t="e">
        <f aca="false">#REF!</f>
        <v>#REF!</v>
      </c>
    </row>
    <row r="315" customFormat="false" ht="15.75" hidden="false" customHeight="false" outlineLevel="0" collapsed="false">
      <c r="A315" s="46" t="s">
        <v>512</v>
      </c>
      <c r="B315" s="42" t="s">
        <v>181</v>
      </c>
      <c r="C315" s="42" t="s">
        <v>21</v>
      </c>
      <c r="D315" s="42" t="s">
        <v>513</v>
      </c>
      <c r="E315" s="42"/>
      <c r="F315" s="31"/>
      <c r="G315" s="240"/>
      <c r="H315" s="240"/>
    </row>
    <row r="316" customFormat="false" ht="31.5" hidden="false" customHeight="false" outlineLevel="0" collapsed="false">
      <c r="A316" s="46" t="s">
        <v>514</v>
      </c>
      <c r="B316" s="42" t="s">
        <v>181</v>
      </c>
      <c r="C316" s="42" t="s">
        <v>21</v>
      </c>
      <c r="D316" s="42" t="s">
        <v>515</v>
      </c>
      <c r="E316" s="42"/>
      <c r="F316" s="241"/>
      <c r="G316" s="240"/>
      <c r="H316" s="240"/>
    </row>
    <row r="317" customFormat="false" ht="15.75" hidden="false" customHeight="false" outlineLevel="0" collapsed="false">
      <c r="A317" s="46" t="s">
        <v>510</v>
      </c>
      <c r="B317" s="42" t="s">
        <v>181</v>
      </c>
      <c r="C317" s="42" t="s">
        <v>21</v>
      </c>
      <c r="D317" s="42" t="s">
        <v>515</v>
      </c>
      <c r="E317" s="42" t="s">
        <v>511</v>
      </c>
      <c r="F317" s="31" t="e">
        <f aca="false">#REF!</f>
        <v>#REF!</v>
      </c>
      <c r="G317" s="240" t="e">
        <f aca="false">#REF!</f>
        <v>#REF!</v>
      </c>
      <c r="H317" s="240" t="e">
        <f aca="false">#REF!</f>
        <v>#REF!</v>
      </c>
    </row>
    <row r="318" customFormat="false" ht="20.25" hidden="false" customHeight="false" outlineLevel="0" collapsed="false">
      <c r="A318" s="33" t="s">
        <v>123</v>
      </c>
      <c r="B318" s="45" t="s">
        <v>181</v>
      </c>
      <c r="C318" s="45" t="s">
        <v>21</v>
      </c>
      <c r="D318" s="45" t="s">
        <v>124</v>
      </c>
      <c r="E318" s="97"/>
      <c r="F318" s="31"/>
      <c r="G318" s="240"/>
      <c r="H318" s="240"/>
    </row>
    <row r="319" customFormat="false" ht="110.25" hidden="false" customHeight="false" outlineLevel="0" collapsed="false">
      <c r="A319" s="33" t="s">
        <v>314</v>
      </c>
      <c r="B319" s="45" t="s">
        <v>181</v>
      </c>
      <c r="C319" s="45" t="s">
        <v>21</v>
      </c>
      <c r="D319" s="45" t="s">
        <v>315</v>
      </c>
      <c r="E319" s="45"/>
      <c r="F319" s="31"/>
      <c r="G319" s="240"/>
      <c r="H319" s="240"/>
    </row>
    <row r="320" customFormat="false" ht="47.25" hidden="false" customHeight="false" outlineLevel="0" collapsed="false">
      <c r="A320" s="33" t="s">
        <v>316</v>
      </c>
      <c r="B320" s="45" t="s">
        <v>181</v>
      </c>
      <c r="C320" s="45" t="s">
        <v>21</v>
      </c>
      <c r="D320" s="45" t="s">
        <v>317</v>
      </c>
      <c r="E320" s="45"/>
      <c r="F320" s="31"/>
      <c r="G320" s="240"/>
      <c r="H320" s="240"/>
    </row>
    <row r="321" customFormat="false" ht="15.75" hidden="false" customHeight="false" outlineLevel="0" collapsed="false">
      <c r="A321" s="33" t="s">
        <v>189</v>
      </c>
      <c r="B321" s="45" t="s">
        <v>181</v>
      </c>
      <c r="C321" s="45" t="s">
        <v>21</v>
      </c>
      <c r="D321" s="45" t="s">
        <v>317</v>
      </c>
      <c r="E321" s="45" t="s">
        <v>190</v>
      </c>
      <c r="F321" s="31" t="e">
        <f aca="false">#REF!</f>
        <v>#REF!</v>
      </c>
      <c r="G321" s="240" t="e">
        <f aca="false">#REF!</f>
        <v>#REF!</v>
      </c>
      <c r="H321" s="240" t="e">
        <f aca="false">#REF!</f>
        <v>#REF!</v>
      </c>
    </row>
    <row r="322" customFormat="false" ht="31.5" hidden="false" customHeight="true" outlineLevel="0" collapsed="false">
      <c r="A322" s="30" t="s">
        <v>318</v>
      </c>
      <c r="B322" s="27" t="s">
        <v>181</v>
      </c>
      <c r="C322" s="27" t="s">
        <v>21</v>
      </c>
      <c r="D322" s="27" t="s">
        <v>319</v>
      </c>
      <c r="E322" s="27"/>
      <c r="F322" s="31"/>
      <c r="G322" s="240"/>
      <c r="H322" s="240"/>
    </row>
    <row r="323" customFormat="false" ht="15.75" hidden="false" customHeight="false" outlineLevel="0" collapsed="false">
      <c r="A323" s="33" t="s">
        <v>189</v>
      </c>
      <c r="B323" s="27" t="s">
        <v>181</v>
      </c>
      <c r="C323" s="27" t="s">
        <v>21</v>
      </c>
      <c r="D323" s="27" t="s">
        <v>319</v>
      </c>
      <c r="E323" s="42" t="s">
        <v>190</v>
      </c>
      <c r="F323" s="31" t="e">
        <f aca="false">#REF!</f>
        <v>#REF!</v>
      </c>
      <c r="G323" s="240" t="e">
        <f aca="false">#REF!</f>
        <v>#REF!</v>
      </c>
      <c r="H323" s="240" t="e">
        <f aca="false">#REF!</f>
        <v>#REF!</v>
      </c>
    </row>
    <row r="324" customFormat="false" ht="15.75" hidden="false" customHeight="false" outlineLevel="0" collapsed="false">
      <c r="A324" s="32" t="s">
        <v>196</v>
      </c>
      <c r="B324" s="24" t="s">
        <v>181</v>
      </c>
      <c r="C324" s="24" t="s">
        <v>51</v>
      </c>
      <c r="D324" s="24"/>
      <c r="E324" s="24"/>
      <c r="F324" s="25" t="e">
        <f aca="false">SUM(F325:F337)</f>
        <v>#REF!</v>
      </c>
      <c r="G324" s="25" t="e">
        <f aca="false">SUM(G325:G337)</f>
        <v>#REF!</v>
      </c>
      <c r="H324" s="25" t="e">
        <f aca="false">SUM(H325:H337)</f>
        <v>#REF!</v>
      </c>
    </row>
    <row r="325" customFormat="false" ht="15.75" hidden="false" customHeight="false" outlineLevel="0" collapsed="false">
      <c r="A325" s="30" t="s">
        <v>192</v>
      </c>
      <c r="B325" s="27" t="s">
        <v>181</v>
      </c>
      <c r="C325" s="27" t="s">
        <v>51</v>
      </c>
      <c r="D325" s="27" t="s">
        <v>193</v>
      </c>
      <c r="E325" s="42"/>
      <c r="F325" s="141"/>
      <c r="G325" s="141"/>
      <c r="H325" s="141"/>
    </row>
    <row r="326" customFormat="false" ht="63" hidden="false" customHeight="false" outlineLevel="0" collapsed="false">
      <c r="A326" s="30" t="s">
        <v>197</v>
      </c>
      <c r="B326" s="27" t="s">
        <v>181</v>
      </c>
      <c r="C326" s="27" t="s">
        <v>51</v>
      </c>
      <c r="D326" s="27" t="s">
        <v>198</v>
      </c>
      <c r="E326" s="42"/>
      <c r="F326" s="141"/>
      <c r="G326" s="141"/>
      <c r="H326" s="141"/>
    </row>
    <row r="327" customFormat="false" ht="15.75" hidden="false" customHeight="false" outlineLevel="0" collapsed="false">
      <c r="A327" s="30" t="s">
        <v>189</v>
      </c>
      <c r="B327" s="27" t="s">
        <v>181</v>
      </c>
      <c r="C327" s="27" t="s">
        <v>51</v>
      </c>
      <c r="D327" s="27" t="s">
        <v>198</v>
      </c>
      <c r="E327" s="42" t="s">
        <v>190</v>
      </c>
      <c r="F327" s="31" t="e">
        <f aca="false">#REF!</f>
        <v>#REF!</v>
      </c>
      <c r="G327" s="31" t="e">
        <f aca="false">#REF!</f>
        <v>#REF!</v>
      </c>
      <c r="H327" s="31" t="e">
        <f aca="false">#REF!</f>
        <v>#REF!</v>
      </c>
    </row>
    <row r="328" customFormat="false" ht="15.75" hidden="false" customHeight="false" outlineLevel="0" collapsed="false">
      <c r="A328" s="30" t="s">
        <v>121</v>
      </c>
      <c r="B328" s="27" t="s">
        <v>181</v>
      </c>
      <c r="C328" s="27" t="s">
        <v>51</v>
      </c>
      <c r="D328" s="27" t="s">
        <v>122</v>
      </c>
      <c r="E328" s="42"/>
      <c r="F328" s="42"/>
      <c r="G328" s="27"/>
      <c r="H328" s="27"/>
    </row>
    <row r="329" customFormat="false" ht="28.5" hidden="false" customHeight="true" outlineLevel="0" collapsed="false">
      <c r="A329" s="30" t="s">
        <v>199</v>
      </c>
      <c r="B329" s="27" t="s">
        <v>181</v>
      </c>
      <c r="C329" s="27" t="s">
        <v>51</v>
      </c>
      <c r="D329" s="27" t="s">
        <v>200</v>
      </c>
      <c r="E329" s="42"/>
      <c r="F329" s="42"/>
      <c r="G329" s="27"/>
      <c r="H329" s="27"/>
    </row>
    <row r="330" customFormat="false" ht="17.25" hidden="false" customHeight="true" outlineLevel="0" collapsed="false">
      <c r="A330" s="30" t="s">
        <v>201</v>
      </c>
      <c r="B330" s="27" t="s">
        <v>181</v>
      </c>
      <c r="C330" s="27" t="s">
        <v>51</v>
      </c>
      <c r="D330" s="27" t="s">
        <v>202</v>
      </c>
      <c r="E330" s="42"/>
      <c r="F330" s="73"/>
      <c r="G330" s="27"/>
      <c r="H330" s="28"/>
    </row>
    <row r="331" customFormat="false" ht="15.75" hidden="false" customHeight="false" outlineLevel="0" collapsed="false">
      <c r="A331" s="30" t="s">
        <v>189</v>
      </c>
      <c r="B331" s="27" t="s">
        <v>181</v>
      </c>
      <c r="C331" s="27" t="s">
        <v>51</v>
      </c>
      <c r="D331" s="27" t="s">
        <v>202</v>
      </c>
      <c r="E331" s="42" t="s">
        <v>190</v>
      </c>
      <c r="F331" s="31" t="e">
        <f aca="false">#REF!</f>
        <v>#REF!</v>
      </c>
      <c r="G331" s="28" t="e">
        <f aca="false">#REF!</f>
        <v>#REF!</v>
      </c>
      <c r="H331" s="28" t="e">
        <f aca="false">#REF!</f>
        <v>#REF!</v>
      </c>
    </row>
    <row r="332" customFormat="false" ht="31.5" hidden="false" customHeight="false" outlineLevel="0" collapsed="false">
      <c r="A332" s="30" t="s">
        <v>203</v>
      </c>
      <c r="B332" s="27" t="s">
        <v>181</v>
      </c>
      <c r="C332" s="27" t="s">
        <v>51</v>
      </c>
      <c r="D332" s="27" t="s">
        <v>204</v>
      </c>
      <c r="E332" s="42"/>
      <c r="F332" s="28"/>
      <c r="G332" s="28"/>
      <c r="H332" s="28"/>
    </row>
    <row r="333" s="22" customFormat="true" ht="15.75" hidden="false" customHeight="false" outlineLevel="0" collapsed="false">
      <c r="A333" s="30" t="s">
        <v>189</v>
      </c>
      <c r="B333" s="27" t="s">
        <v>181</v>
      </c>
      <c r="C333" s="27" t="s">
        <v>51</v>
      </c>
      <c r="D333" s="27" t="s">
        <v>204</v>
      </c>
      <c r="E333" s="42" t="s">
        <v>190</v>
      </c>
      <c r="F333" s="31" t="e">
        <f aca="false">#REF!</f>
        <v>#REF!</v>
      </c>
      <c r="G333" s="28" t="e">
        <f aca="false">#REF!</f>
        <v>#REF!</v>
      </c>
      <c r="H333" s="28" t="e">
        <f aca="false">#REF!</f>
        <v>#REF!</v>
      </c>
    </row>
    <row r="334" customFormat="false" ht="18.75" hidden="false" customHeight="false" outlineLevel="0" collapsed="false">
      <c r="A334" s="30" t="s">
        <v>252</v>
      </c>
      <c r="B334" s="27" t="s">
        <v>181</v>
      </c>
      <c r="C334" s="27" t="s">
        <v>51</v>
      </c>
      <c r="D334" s="27" t="s">
        <v>122</v>
      </c>
      <c r="E334" s="42"/>
      <c r="F334" s="73"/>
      <c r="G334" s="28"/>
      <c r="H334" s="242"/>
    </row>
    <row r="335" customFormat="false" ht="63.75" hidden="false" customHeight="true" outlineLevel="0" collapsed="false">
      <c r="A335" s="30" t="s">
        <v>320</v>
      </c>
      <c r="B335" s="27" t="s">
        <v>181</v>
      </c>
      <c r="C335" s="27" t="s">
        <v>51</v>
      </c>
      <c r="D335" s="27" t="s">
        <v>321</v>
      </c>
      <c r="E335" s="42"/>
      <c r="F335" s="31"/>
      <c r="G335" s="28"/>
      <c r="H335" s="28"/>
    </row>
    <row r="336" customFormat="false" ht="78.75" hidden="false" customHeight="false" outlineLevel="0" collapsed="false">
      <c r="A336" s="30" t="s">
        <v>322</v>
      </c>
      <c r="B336" s="27" t="s">
        <v>181</v>
      </c>
      <c r="C336" s="27" t="s">
        <v>51</v>
      </c>
      <c r="D336" s="27" t="s">
        <v>323</v>
      </c>
      <c r="E336" s="42"/>
      <c r="F336" s="31"/>
      <c r="G336" s="28"/>
      <c r="H336" s="28"/>
    </row>
    <row r="337" customFormat="false" ht="15.75" hidden="false" customHeight="false" outlineLevel="0" collapsed="false">
      <c r="A337" s="30" t="s">
        <v>189</v>
      </c>
      <c r="B337" s="27" t="s">
        <v>181</v>
      </c>
      <c r="C337" s="27" t="s">
        <v>51</v>
      </c>
      <c r="D337" s="27" t="s">
        <v>323</v>
      </c>
      <c r="E337" s="42" t="s">
        <v>190</v>
      </c>
      <c r="F337" s="31" t="e">
        <f aca="false">#REF!</f>
        <v>#REF!</v>
      </c>
      <c r="G337" s="28" t="e">
        <f aca="false">#REF!</f>
        <v>#REF!</v>
      </c>
      <c r="H337" s="28" t="e">
        <f aca="false">#REF!</f>
        <v>#REF!</v>
      </c>
    </row>
    <row r="338" customFormat="false" ht="20.25" hidden="false" customHeight="false" outlineLevel="0" collapsed="false">
      <c r="A338" s="18" t="s">
        <v>516</v>
      </c>
      <c r="B338" s="49" t="s">
        <v>59</v>
      </c>
      <c r="C338" s="49" t="s">
        <v>19</v>
      </c>
      <c r="D338" s="49"/>
      <c r="E338" s="49"/>
      <c r="F338" s="50" t="e">
        <f aca="false">F339</f>
        <v>#REF!</v>
      </c>
      <c r="G338" s="50" t="e">
        <f aca="false">G339</f>
        <v>#REF!</v>
      </c>
      <c r="H338" s="50" t="e">
        <f aca="false">H339</f>
        <v>#REF!</v>
      </c>
    </row>
    <row r="339" customFormat="false" ht="15.75" hidden="false" customHeight="false" outlineLevel="0" collapsed="false">
      <c r="A339" s="32" t="s">
        <v>324</v>
      </c>
      <c r="B339" s="24" t="s">
        <v>59</v>
      </c>
      <c r="C339" s="24" t="s">
        <v>47</v>
      </c>
      <c r="D339" s="24"/>
      <c r="E339" s="24"/>
      <c r="F339" s="25" t="e">
        <f aca="false">SUM(F340:F347)</f>
        <v>#REF!</v>
      </c>
      <c r="G339" s="25" t="e">
        <f aca="false">SUM(G340:G347)</f>
        <v>#REF!</v>
      </c>
      <c r="H339" s="25" t="e">
        <f aca="false">SUM(H340:H347)</f>
        <v>#REF!</v>
      </c>
    </row>
    <row r="340" customFormat="false" ht="15.75" hidden="false" customHeight="false" outlineLevel="0" collapsed="false">
      <c r="A340" s="30" t="s">
        <v>325</v>
      </c>
      <c r="B340" s="27" t="s">
        <v>59</v>
      </c>
      <c r="C340" s="27" t="s">
        <v>47</v>
      </c>
      <c r="D340" s="27" t="s">
        <v>309</v>
      </c>
      <c r="E340" s="42"/>
      <c r="F340" s="28"/>
      <c r="G340" s="28"/>
      <c r="H340" s="28"/>
    </row>
    <row r="341" customFormat="false" ht="15.75" hidden="false" customHeight="false" outlineLevel="0" collapsed="false">
      <c r="A341" s="30" t="s">
        <v>232</v>
      </c>
      <c r="B341" s="27" t="s">
        <v>59</v>
      </c>
      <c r="C341" s="27" t="s">
        <v>47</v>
      </c>
      <c r="D341" s="27" t="s">
        <v>310</v>
      </c>
      <c r="E341" s="42"/>
      <c r="F341" s="28"/>
      <c r="G341" s="28"/>
      <c r="H341" s="28"/>
    </row>
    <row r="342" customFormat="false" ht="15.75" hidden="false" customHeight="false" outlineLevel="0" collapsed="false">
      <c r="A342" s="30" t="s">
        <v>81</v>
      </c>
      <c r="B342" s="27" t="s">
        <v>59</v>
      </c>
      <c r="C342" s="27" t="s">
        <v>47</v>
      </c>
      <c r="D342" s="27" t="s">
        <v>310</v>
      </c>
      <c r="E342" s="42" t="s">
        <v>82</v>
      </c>
      <c r="F342" s="31" t="e">
        <f aca="false">#REF!</f>
        <v>#REF!</v>
      </c>
      <c r="G342" s="28" t="e">
        <f aca="false">#REF!</f>
        <v>#REF!</v>
      </c>
      <c r="H342" s="28" t="e">
        <f aca="false">#REF!</f>
        <v>#REF!</v>
      </c>
    </row>
    <row r="343" customFormat="false" ht="47.25" hidden="false" customHeight="false" outlineLevel="0" collapsed="false">
      <c r="A343" s="30" t="s">
        <v>28</v>
      </c>
      <c r="B343" s="27" t="s">
        <v>59</v>
      </c>
      <c r="C343" s="27" t="s">
        <v>47</v>
      </c>
      <c r="D343" s="27" t="s">
        <v>326</v>
      </c>
      <c r="E343" s="42"/>
      <c r="F343" s="31"/>
      <c r="G343" s="28"/>
      <c r="H343" s="28"/>
    </row>
    <row r="344" customFormat="false" ht="15.75" hidden="false" customHeight="false" outlineLevel="0" collapsed="false">
      <c r="A344" s="30" t="s">
        <v>81</v>
      </c>
      <c r="B344" s="27" t="s">
        <v>59</v>
      </c>
      <c r="C344" s="27" t="s">
        <v>47</v>
      </c>
      <c r="D344" s="27" t="s">
        <v>326</v>
      </c>
      <c r="E344" s="42" t="s">
        <v>82</v>
      </c>
      <c r="F344" s="31" t="e">
        <f aca="false">#REF!</f>
        <v>#REF!</v>
      </c>
      <c r="G344" s="28" t="e">
        <f aca="false">#REF!</f>
        <v>#REF!</v>
      </c>
      <c r="H344" s="28" t="e">
        <f aca="false">#REF!</f>
        <v>#REF!</v>
      </c>
    </row>
    <row r="345" customFormat="false" ht="15.75" hidden="false" customHeight="false" outlineLevel="0" collapsed="false">
      <c r="A345" s="30" t="s">
        <v>110</v>
      </c>
      <c r="B345" s="27" t="s">
        <v>59</v>
      </c>
      <c r="C345" s="27" t="s">
        <v>47</v>
      </c>
      <c r="D345" s="27" t="s">
        <v>93</v>
      </c>
      <c r="E345" s="42"/>
      <c r="F345" s="31"/>
      <c r="G345" s="28"/>
      <c r="H345" s="28"/>
    </row>
    <row r="346" customFormat="false" ht="47.25" hidden="false" customHeight="false" outlineLevel="0" collapsed="false">
      <c r="A346" s="40" t="s">
        <v>327</v>
      </c>
      <c r="B346" s="27" t="s">
        <v>59</v>
      </c>
      <c r="C346" s="27" t="s">
        <v>47</v>
      </c>
      <c r="D346" s="27" t="s">
        <v>328</v>
      </c>
      <c r="E346" s="42"/>
      <c r="F346" s="31"/>
      <c r="G346" s="28"/>
      <c r="H346" s="28"/>
    </row>
    <row r="347" customFormat="false" ht="15.75" hidden="false" customHeight="false" outlineLevel="0" collapsed="false">
      <c r="A347" s="30" t="s">
        <v>63</v>
      </c>
      <c r="B347" s="27" t="s">
        <v>59</v>
      </c>
      <c r="C347" s="27" t="s">
        <v>47</v>
      </c>
      <c r="D347" s="27" t="s">
        <v>328</v>
      </c>
      <c r="E347" s="42" t="s">
        <v>64</v>
      </c>
      <c r="F347" s="31" t="e">
        <f aca="false">#REF!</f>
        <v>#REF!</v>
      </c>
      <c r="G347" s="28" t="e">
        <f aca="false">#REF!</f>
        <v>#REF!</v>
      </c>
      <c r="H347" s="28" t="e">
        <f aca="false">#REF!</f>
        <v>#REF!</v>
      </c>
    </row>
    <row r="348" s="22" customFormat="true" ht="20.25" hidden="false" customHeight="false" outlineLevel="0" collapsed="false">
      <c r="A348" s="18" t="s">
        <v>205</v>
      </c>
      <c r="B348" s="49" t="s">
        <v>129</v>
      </c>
      <c r="C348" s="49" t="s">
        <v>19</v>
      </c>
      <c r="D348" s="49"/>
      <c r="E348" s="49"/>
      <c r="F348" s="50" t="e">
        <f aca="false">F349</f>
        <v>#REF!</v>
      </c>
      <c r="G348" s="50" t="e">
        <f aca="false">G349</f>
        <v>#REF!</v>
      </c>
      <c r="H348" s="50" t="e">
        <f aca="false">H349</f>
        <v>#REF!</v>
      </c>
    </row>
    <row r="349" s="22" customFormat="true" ht="15.75" hidden="false" customHeight="false" outlineLevel="0" collapsed="false">
      <c r="A349" s="32" t="s">
        <v>206</v>
      </c>
      <c r="B349" s="24" t="s">
        <v>129</v>
      </c>
      <c r="C349" s="24" t="s">
        <v>47</v>
      </c>
      <c r="D349" s="24"/>
      <c r="E349" s="24"/>
      <c r="F349" s="25" t="e">
        <f aca="false">F352</f>
        <v>#REF!</v>
      </c>
      <c r="G349" s="25" t="e">
        <f aca="false">G352</f>
        <v>#REF!</v>
      </c>
      <c r="H349" s="25" t="e">
        <f aca="false">H352</f>
        <v>#REF!</v>
      </c>
    </row>
    <row r="350" s="22" customFormat="true" ht="31.5" hidden="false" customHeight="false" outlineLevel="0" collapsed="false">
      <c r="A350" s="30" t="s">
        <v>207</v>
      </c>
      <c r="B350" s="27" t="s">
        <v>129</v>
      </c>
      <c r="C350" s="27" t="s">
        <v>47</v>
      </c>
      <c r="D350" s="27" t="s">
        <v>208</v>
      </c>
      <c r="E350" s="42"/>
      <c r="F350" s="28"/>
      <c r="G350" s="28"/>
      <c r="H350" s="28"/>
    </row>
    <row r="351" s="22" customFormat="true" ht="15.75" hidden="false" customHeight="false" outlineLevel="0" collapsed="false">
      <c r="A351" s="30" t="s">
        <v>71</v>
      </c>
      <c r="B351" s="27" t="s">
        <v>129</v>
      </c>
      <c r="C351" s="27" t="s">
        <v>47</v>
      </c>
      <c r="D351" s="42" t="s">
        <v>209</v>
      </c>
      <c r="E351" s="42"/>
      <c r="F351" s="28"/>
      <c r="G351" s="28"/>
      <c r="H351" s="28"/>
    </row>
    <row r="352" s="22" customFormat="true" ht="47.25" hidden="false" customHeight="false" outlineLevel="0" collapsed="false">
      <c r="A352" s="30" t="s">
        <v>73</v>
      </c>
      <c r="B352" s="27" t="s">
        <v>129</v>
      </c>
      <c r="C352" s="27" t="s">
        <v>47</v>
      </c>
      <c r="D352" s="42" t="s">
        <v>209</v>
      </c>
      <c r="E352" s="42" t="s">
        <v>74</v>
      </c>
      <c r="F352" s="31" t="e">
        <f aca="false">#REF!</f>
        <v>#REF!</v>
      </c>
      <c r="G352" s="28" t="e">
        <f aca="false">#REF!</f>
        <v>#REF!</v>
      </c>
      <c r="H352" s="28" t="e">
        <f aca="false">#REF!</f>
        <v>#REF!</v>
      </c>
    </row>
    <row r="353" s="22" customFormat="true" ht="40.5" hidden="false" customHeight="false" outlineLevel="0" collapsed="false">
      <c r="A353" s="18" t="s">
        <v>210</v>
      </c>
      <c r="B353" s="49" t="s">
        <v>35</v>
      </c>
      <c r="C353" s="49" t="s">
        <v>19</v>
      </c>
      <c r="D353" s="49"/>
      <c r="E353" s="49"/>
      <c r="F353" s="50" t="e">
        <f aca="false">F354</f>
        <v>#REF!</v>
      </c>
      <c r="G353" s="50" t="e">
        <f aca="false">G354</f>
        <v>#REF!</v>
      </c>
      <c r="H353" s="50" t="e">
        <f aca="false">H354</f>
        <v>#REF!</v>
      </c>
    </row>
    <row r="354" s="22" customFormat="true" ht="31.5" hidden="false" customHeight="false" outlineLevel="0" collapsed="false">
      <c r="A354" s="32" t="s">
        <v>211</v>
      </c>
      <c r="B354" s="24" t="s">
        <v>35</v>
      </c>
      <c r="C354" s="24" t="s">
        <v>18</v>
      </c>
      <c r="D354" s="24"/>
      <c r="E354" s="24"/>
      <c r="F354" s="25" t="e">
        <f aca="false">F357</f>
        <v>#REF!</v>
      </c>
      <c r="G354" s="25" t="e">
        <f aca="false">G357</f>
        <v>#REF!</v>
      </c>
      <c r="H354" s="25" t="e">
        <f aca="false">H357</f>
        <v>#REF!</v>
      </c>
    </row>
    <row r="355" s="22" customFormat="true" ht="15.75" hidden="false" customHeight="false" outlineLevel="0" collapsed="false">
      <c r="A355" s="40" t="s">
        <v>212</v>
      </c>
      <c r="B355" s="42" t="s">
        <v>35</v>
      </c>
      <c r="C355" s="42" t="s">
        <v>18</v>
      </c>
      <c r="D355" s="45" t="s">
        <v>213</v>
      </c>
      <c r="E355" s="42"/>
      <c r="F355" s="28"/>
      <c r="G355" s="28"/>
      <c r="H355" s="28"/>
    </row>
    <row r="356" customFormat="false" ht="15.75" hidden="false" customHeight="false" outlineLevel="0" collapsed="false">
      <c r="A356" s="40" t="s">
        <v>214</v>
      </c>
      <c r="B356" s="42" t="s">
        <v>35</v>
      </c>
      <c r="C356" s="42" t="s">
        <v>18</v>
      </c>
      <c r="D356" s="45" t="s">
        <v>215</v>
      </c>
      <c r="E356" s="42"/>
      <c r="F356" s="28"/>
      <c r="G356" s="28"/>
      <c r="H356" s="28"/>
    </row>
    <row r="357" customFormat="false" ht="15.75" hidden="false" customHeight="false" outlineLevel="0" collapsed="false">
      <c r="A357" s="30" t="s">
        <v>63</v>
      </c>
      <c r="B357" s="42" t="s">
        <v>35</v>
      </c>
      <c r="C357" s="42" t="s">
        <v>18</v>
      </c>
      <c r="D357" s="45" t="s">
        <v>215</v>
      </c>
      <c r="E357" s="42" t="s">
        <v>64</v>
      </c>
      <c r="F357" s="28" t="e">
        <f aca="false">#REF!</f>
        <v>#REF!</v>
      </c>
      <c r="G357" s="28" t="e">
        <f aca="false">#REF!</f>
        <v>#REF!</v>
      </c>
      <c r="H357" s="28" t="e">
        <f aca="false">#REF!</f>
        <v>#REF!</v>
      </c>
    </row>
    <row r="358" customFormat="false" ht="15.75" hidden="false" customHeight="false" outlineLevel="0" collapsed="false">
      <c r="A358" s="243" t="s">
        <v>517</v>
      </c>
      <c r="B358" s="243"/>
      <c r="C358" s="243"/>
      <c r="D358" s="243"/>
      <c r="E358" s="243"/>
      <c r="F358" s="244" t="e">
        <f aca="false">F9+F66+F74+F113+F134+F142+F235+F255+F298+F338+F348+F353</f>
        <v>#REF!</v>
      </c>
      <c r="G358" s="244" t="e">
        <f aca="false">G9+G66+G74+G113+G134+G142+G235+G255+G298+G338+G348+G353</f>
        <v>#REF!</v>
      </c>
      <c r="H358" s="244" t="e">
        <f aca="false">H9+H66+H74+H113+H134+H142+H235+H255+H298+H338+H348+H353</f>
        <v>#REF!</v>
      </c>
    </row>
    <row r="359" customFormat="false" ht="15.75" hidden="false" customHeight="false" outlineLevel="0" collapsed="false">
      <c r="A359" s="245"/>
      <c r="B359" s="245"/>
      <c r="C359" s="245"/>
      <c r="D359" s="245"/>
      <c r="E359" s="245"/>
      <c r="F359" s="246"/>
      <c r="G359" s="246"/>
      <c r="H359" s="246"/>
    </row>
    <row r="360" customFormat="false" ht="15.75" hidden="false" customHeight="false" outlineLevel="0" collapsed="false">
      <c r="A360" s="245"/>
      <c r="B360" s="245"/>
      <c r="C360" s="245"/>
      <c r="D360" s="245"/>
      <c r="E360" s="245"/>
      <c r="F360" s="246"/>
      <c r="G360" s="246"/>
      <c r="H360" s="246"/>
    </row>
    <row r="361" customFormat="false" ht="15.75" hidden="false" customHeight="false" outlineLevel="0" collapsed="false">
      <c r="A361" s="6"/>
      <c r="F361" s="16"/>
      <c r="G361" s="16"/>
      <c r="H361" s="16"/>
    </row>
    <row r="362" customFormat="false" ht="15.75" hidden="false" customHeight="false" outlineLevel="0" collapsed="false">
      <c r="A362" s="6" t="s">
        <v>5</v>
      </c>
      <c r="F362" s="16"/>
      <c r="G362" s="16"/>
      <c r="H362" s="16"/>
    </row>
    <row r="363" customFormat="false" ht="15.75" hidden="false" customHeight="false" outlineLevel="0" collapsed="false">
      <c r="A363" s="6" t="s">
        <v>330</v>
      </c>
      <c r="B363" s="106"/>
      <c r="C363" s="106"/>
      <c r="D363" s="106"/>
      <c r="E363" s="106"/>
      <c r="F363" s="16" t="s">
        <v>331</v>
      </c>
      <c r="G363" s="16"/>
      <c r="H363" s="16"/>
    </row>
    <row r="364" customFormat="false" ht="15.75" hidden="false" customHeight="false" outlineLevel="0" collapsed="false">
      <c r="A364" s="44"/>
      <c r="B364" s="44"/>
      <c r="C364" s="44"/>
      <c r="D364" s="44"/>
      <c r="E364" s="44"/>
      <c r="F364" s="44"/>
      <c r="G364" s="44"/>
      <c r="H364" s="44"/>
    </row>
    <row r="365" customFormat="false" ht="15.75" hidden="false" customHeight="false" outlineLevel="0" collapsed="false">
      <c r="A365" s="44"/>
      <c r="B365" s="44"/>
      <c r="C365" s="44"/>
      <c r="D365" s="44"/>
      <c r="E365" s="44"/>
      <c r="F365" s="44"/>
      <c r="G365" s="44"/>
      <c r="H365" s="44"/>
    </row>
    <row r="366" customFormat="false" ht="15.75" hidden="false" customHeight="false" outlineLevel="0" collapsed="false">
      <c r="A366" s="6"/>
      <c r="F366" s="16"/>
      <c r="G366" s="16"/>
      <c r="H366" s="16"/>
    </row>
    <row r="367" customFormat="false" ht="15.75" hidden="false" customHeight="false" outlineLevel="0" collapsed="false">
      <c r="A367" s="6"/>
      <c r="F367" s="16"/>
      <c r="G367" s="16"/>
      <c r="H367" s="16"/>
    </row>
    <row r="368" s="44" customFormat="true" ht="15.75" hidden="false" customHeight="false" outlineLevel="0" collapsed="false">
      <c r="A368" s="6"/>
      <c r="B368" s="1"/>
      <c r="C368" s="1"/>
      <c r="D368" s="1"/>
      <c r="E368" s="1"/>
      <c r="F368" s="16"/>
      <c r="G368" s="16"/>
      <c r="H368" s="16"/>
    </row>
    <row r="369" s="44" customFormat="true" ht="15.75" hidden="false" customHeight="false" outlineLevel="0" collapsed="false">
      <c r="A369" s="6"/>
      <c r="B369" s="1"/>
      <c r="C369" s="1"/>
      <c r="D369" s="1"/>
      <c r="E369" s="1"/>
      <c r="F369" s="16"/>
      <c r="G369" s="16"/>
      <c r="H369" s="16"/>
    </row>
    <row r="370" customFormat="false" ht="15.75" hidden="false" customHeight="false" outlineLevel="0" collapsed="false">
      <c r="A370" s="6"/>
      <c r="F370" s="16"/>
      <c r="G370" s="16"/>
      <c r="H370" s="16"/>
    </row>
    <row r="371" customFormat="false" ht="15.75" hidden="false" customHeight="false" outlineLevel="0" collapsed="false">
      <c r="A371" s="6"/>
      <c r="F371" s="16"/>
      <c r="G371" s="16"/>
      <c r="H371" s="16"/>
    </row>
    <row r="372" customFormat="false" ht="15.75" hidden="false" customHeight="false" outlineLevel="0" collapsed="false">
      <c r="A372" s="6"/>
      <c r="F372" s="16"/>
      <c r="G372" s="16"/>
      <c r="H372" s="16"/>
    </row>
    <row r="373" customFormat="false" ht="15.75" hidden="false" customHeight="false" outlineLevel="0" collapsed="false">
      <c r="A373" s="6"/>
      <c r="F373" s="16"/>
      <c r="G373" s="16"/>
      <c r="H373" s="16"/>
    </row>
    <row r="374" customFormat="false" ht="15.75" hidden="false" customHeight="false" outlineLevel="0" collapsed="false">
      <c r="A374" s="6"/>
      <c r="F374" s="16"/>
      <c r="G374" s="16"/>
      <c r="H374" s="16"/>
    </row>
    <row r="375" customFormat="false" ht="15.75" hidden="false" customHeight="false" outlineLevel="0" collapsed="false">
      <c r="A375" s="6"/>
      <c r="F375" s="16"/>
      <c r="G375" s="16"/>
      <c r="H375" s="16"/>
    </row>
    <row r="376" customFormat="false" ht="15.75" hidden="false" customHeight="false" outlineLevel="0" collapsed="false">
      <c r="A376" s="6"/>
      <c r="F376" s="16"/>
      <c r="G376" s="16"/>
      <c r="H376" s="16"/>
    </row>
    <row r="377" customFormat="false" ht="15.75" hidden="false" customHeight="false" outlineLevel="0" collapsed="false">
      <c r="A377" s="6" t="s">
        <v>5</v>
      </c>
      <c r="F377" s="16"/>
      <c r="G377" s="16"/>
      <c r="H377" s="16"/>
    </row>
    <row r="378" customFormat="false" ht="15.75" hidden="false" customHeight="false" outlineLevel="0" collapsed="false">
      <c r="A378" s="6"/>
      <c r="F378" s="16"/>
      <c r="G378" s="16"/>
      <c r="H378" s="16"/>
    </row>
    <row r="379" customFormat="false" ht="15.75" hidden="false" customHeight="false" outlineLevel="0" collapsed="false">
      <c r="A379" s="6"/>
      <c r="F379" s="16"/>
      <c r="G379" s="16"/>
      <c r="H379" s="16"/>
    </row>
    <row r="380" customFormat="false" ht="15.75" hidden="false" customHeight="false" outlineLevel="0" collapsed="false">
      <c r="A380" s="6"/>
      <c r="F380" s="16"/>
      <c r="G380" s="16"/>
      <c r="H380" s="16"/>
    </row>
    <row r="381" customFormat="false" ht="15.75" hidden="false" customHeight="false" outlineLevel="0" collapsed="false">
      <c r="A381" s="6"/>
      <c r="F381" s="16"/>
      <c r="G381" s="16"/>
      <c r="H381" s="16"/>
    </row>
    <row r="382" customFormat="false" ht="15.75" hidden="false" customHeight="false" outlineLevel="0" collapsed="false">
      <c r="A382" s="6"/>
      <c r="F382" s="16"/>
      <c r="G382" s="16"/>
      <c r="H382" s="16"/>
    </row>
    <row r="383" customFormat="false" ht="15.75" hidden="false" customHeight="false" outlineLevel="0" collapsed="false">
      <c r="A383" s="6"/>
      <c r="F383" s="16"/>
      <c r="G383" s="16"/>
      <c r="H383" s="16"/>
    </row>
    <row r="384" customFormat="false" ht="15.75" hidden="false" customHeight="false" outlineLevel="0" collapsed="false">
      <c r="A384" s="6"/>
      <c r="F384" s="16"/>
      <c r="G384" s="16"/>
      <c r="H384" s="16"/>
    </row>
    <row r="385" customFormat="false" ht="15.75" hidden="false" customHeight="false" outlineLevel="0" collapsed="false">
      <c r="A385" s="6"/>
      <c r="F385" s="16"/>
      <c r="G385" s="16"/>
      <c r="H385" s="16"/>
    </row>
    <row r="386" customFormat="false" ht="15.75" hidden="false" customHeight="false" outlineLevel="0" collapsed="false">
      <c r="A386" s="6"/>
      <c r="F386" s="16"/>
      <c r="G386" s="16"/>
      <c r="H386" s="16"/>
    </row>
    <row r="387" customFormat="false" ht="15.75" hidden="false" customHeight="false" outlineLevel="0" collapsed="false">
      <c r="A387" s="6"/>
      <c r="F387" s="16"/>
      <c r="G387" s="16"/>
      <c r="H387" s="16"/>
    </row>
    <row r="388" customFormat="false" ht="15.75" hidden="false" customHeight="false" outlineLevel="0" collapsed="false">
      <c r="A388" s="6"/>
      <c r="F388" s="16"/>
      <c r="G388" s="16"/>
      <c r="H388" s="16"/>
    </row>
    <row r="389" customFormat="false" ht="15.75" hidden="false" customHeight="false" outlineLevel="0" collapsed="false">
      <c r="A389" s="6"/>
      <c r="F389" s="16"/>
      <c r="G389" s="16"/>
      <c r="H389" s="16"/>
    </row>
    <row r="390" customFormat="false" ht="15.75" hidden="false" customHeight="false" outlineLevel="0" collapsed="false">
      <c r="A390" s="6"/>
      <c r="F390" s="16"/>
      <c r="G390" s="16"/>
      <c r="H390" s="16"/>
    </row>
    <row r="391" customFormat="false" ht="15.75" hidden="false" customHeight="false" outlineLevel="0" collapsed="false">
      <c r="A391" s="6"/>
      <c r="F391" s="16"/>
      <c r="G391" s="16"/>
      <c r="H391" s="16"/>
    </row>
    <row r="392" customFormat="false" ht="15.75" hidden="false" customHeight="false" outlineLevel="0" collapsed="false">
      <c r="A392" s="6"/>
      <c r="F392" s="16"/>
      <c r="G392" s="16"/>
      <c r="H392" s="16"/>
    </row>
    <row r="393" customFormat="false" ht="15.75" hidden="false" customHeight="false" outlineLevel="0" collapsed="false">
      <c r="A393" s="6"/>
      <c r="F393" s="16"/>
      <c r="G393" s="16"/>
      <c r="H393" s="16"/>
    </row>
    <row r="394" customFormat="false" ht="15.75" hidden="false" customHeight="false" outlineLevel="0" collapsed="false">
      <c r="A394" s="6"/>
      <c r="F394" s="16"/>
      <c r="G394" s="16"/>
      <c r="H394" s="16"/>
    </row>
    <row r="395" customFormat="false" ht="15.75" hidden="false" customHeight="false" outlineLevel="0" collapsed="false">
      <c r="A395" s="6"/>
      <c r="F395" s="16"/>
      <c r="G395" s="16"/>
      <c r="H395" s="16"/>
    </row>
    <row r="396" customFormat="false" ht="15.75" hidden="false" customHeight="false" outlineLevel="0" collapsed="false">
      <c r="A396" s="6"/>
      <c r="F396" s="16"/>
      <c r="G396" s="16"/>
      <c r="H396" s="16"/>
    </row>
    <row r="397" customFormat="false" ht="15.75" hidden="false" customHeight="false" outlineLevel="0" collapsed="false">
      <c r="A397" s="6"/>
      <c r="F397" s="16"/>
      <c r="G397" s="16"/>
      <c r="H397" s="16"/>
    </row>
    <row r="398" customFormat="false" ht="15.75" hidden="false" customHeight="false" outlineLevel="0" collapsed="false">
      <c r="A398" s="6"/>
      <c r="F398" s="16"/>
      <c r="G398" s="16"/>
      <c r="H398" s="16"/>
    </row>
    <row r="399" customFormat="false" ht="15.75" hidden="false" customHeight="false" outlineLevel="0" collapsed="false">
      <c r="A399" s="6"/>
      <c r="F399" s="16"/>
      <c r="G399" s="16"/>
      <c r="H399" s="16"/>
    </row>
    <row r="400" customFormat="false" ht="15.75" hidden="false" customHeight="false" outlineLevel="0" collapsed="false">
      <c r="A400" s="6"/>
      <c r="F400" s="16"/>
      <c r="G400" s="16"/>
      <c r="H400" s="16"/>
    </row>
    <row r="401" customFormat="false" ht="15.75" hidden="false" customHeight="false" outlineLevel="0" collapsed="false">
      <c r="A401" s="6"/>
      <c r="F401" s="16"/>
      <c r="G401" s="16"/>
      <c r="H401" s="16"/>
    </row>
    <row r="402" customFormat="false" ht="15.75" hidden="false" customHeight="false" outlineLevel="0" collapsed="false">
      <c r="A402" s="6"/>
      <c r="F402" s="16"/>
      <c r="G402" s="16"/>
      <c r="H402" s="16"/>
    </row>
    <row r="403" customFormat="false" ht="15.75" hidden="false" customHeight="false" outlineLevel="0" collapsed="false">
      <c r="A403" s="6"/>
      <c r="F403" s="16"/>
      <c r="G403" s="16"/>
      <c r="H403" s="16"/>
    </row>
    <row r="404" customFormat="false" ht="15.75" hidden="false" customHeight="false" outlineLevel="0" collapsed="false">
      <c r="A404" s="6"/>
      <c r="F404" s="16"/>
      <c r="G404" s="16"/>
      <c r="H404" s="16"/>
    </row>
    <row r="405" customFormat="false" ht="15.75" hidden="false" customHeight="false" outlineLevel="0" collapsed="false">
      <c r="A405" s="6"/>
      <c r="F405" s="16"/>
      <c r="G405" s="16"/>
      <c r="H405" s="16"/>
    </row>
    <row r="406" customFormat="false" ht="15.75" hidden="false" customHeight="false" outlineLevel="0" collapsed="false">
      <c r="A406" s="6"/>
      <c r="F406" s="16"/>
      <c r="G406" s="16"/>
      <c r="H406" s="16"/>
    </row>
    <row r="407" customFormat="false" ht="15.75" hidden="false" customHeight="false" outlineLevel="0" collapsed="false">
      <c r="A407" s="6"/>
      <c r="F407" s="16"/>
      <c r="G407" s="16"/>
      <c r="H407" s="16"/>
    </row>
    <row r="408" customFormat="false" ht="15.75" hidden="false" customHeight="false" outlineLevel="0" collapsed="false">
      <c r="A408" s="6"/>
      <c r="F408" s="16"/>
      <c r="G408" s="16"/>
      <c r="H408" s="16"/>
    </row>
    <row r="409" customFormat="false" ht="15.75" hidden="false" customHeight="false" outlineLevel="0" collapsed="false">
      <c r="A409" s="6"/>
      <c r="F409" s="16"/>
      <c r="G409" s="16"/>
      <c r="H409" s="16"/>
    </row>
    <row r="410" customFormat="false" ht="15.75" hidden="false" customHeight="false" outlineLevel="0" collapsed="false">
      <c r="A410" s="6"/>
      <c r="F410" s="16"/>
      <c r="G410" s="16"/>
      <c r="H410" s="16"/>
    </row>
    <row r="411" customFormat="false" ht="15.75" hidden="false" customHeight="false" outlineLevel="0" collapsed="false">
      <c r="A411" s="6"/>
      <c r="F411" s="16"/>
      <c r="G411" s="16"/>
      <c r="H411" s="16"/>
    </row>
    <row r="412" customFormat="false" ht="15.75" hidden="false" customHeight="false" outlineLevel="0" collapsed="false">
      <c r="A412" s="6"/>
      <c r="F412" s="16"/>
      <c r="G412" s="16"/>
      <c r="H412" s="16"/>
    </row>
    <row r="413" customFormat="false" ht="15.75" hidden="false" customHeight="false" outlineLevel="0" collapsed="false">
      <c r="A413" s="6"/>
      <c r="F413" s="16"/>
      <c r="G413" s="16"/>
      <c r="H413" s="16"/>
    </row>
    <row r="414" customFormat="false" ht="15.75" hidden="false" customHeight="false" outlineLevel="0" collapsed="false">
      <c r="A414" s="6"/>
      <c r="F414" s="16"/>
      <c r="G414" s="16"/>
      <c r="H414" s="16"/>
    </row>
    <row r="415" customFormat="false" ht="15.75" hidden="false" customHeight="false" outlineLevel="0" collapsed="false">
      <c r="A415" s="6"/>
      <c r="F415" s="16"/>
      <c r="G415" s="16"/>
      <c r="H415" s="16"/>
    </row>
    <row r="416" customFormat="false" ht="15.75" hidden="false" customHeight="false" outlineLevel="0" collapsed="false">
      <c r="A416" s="6"/>
      <c r="F416" s="16"/>
      <c r="G416" s="16"/>
      <c r="H416" s="16"/>
    </row>
    <row r="417" customFormat="false" ht="15.75" hidden="false" customHeight="false" outlineLevel="0" collapsed="false">
      <c r="A417" s="6"/>
    </row>
    <row r="418" customFormat="false" ht="15.75" hidden="false" customHeight="false" outlineLevel="0" collapsed="false">
      <c r="A418" s="6"/>
    </row>
    <row r="419" customFormat="false" ht="15.75" hidden="false" customHeight="false" outlineLevel="0" collapsed="false">
      <c r="A419" s="6"/>
    </row>
    <row r="420" customFormat="false" ht="15.75" hidden="false" customHeight="false" outlineLevel="0" collapsed="false">
      <c r="A420" s="6"/>
    </row>
    <row r="421" customFormat="false" ht="15.75" hidden="false" customHeight="false" outlineLevel="0" collapsed="false">
      <c r="A421" s="6"/>
    </row>
    <row r="422" customFormat="false" ht="15.75" hidden="false" customHeight="false" outlineLevel="0" collapsed="false">
      <c r="A422" s="6"/>
    </row>
    <row r="423" customFormat="false" ht="15.75" hidden="false" customHeight="false" outlineLevel="0" collapsed="false">
      <c r="A423" s="6"/>
    </row>
    <row r="424" customFormat="false" ht="15.75" hidden="false" customHeight="false" outlineLevel="0" collapsed="false">
      <c r="A424" s="6"/>
    </row>
    <row r="425" customFormat="false" ht="15.75" hidden="false" customHeight="false" outlineLevel="0" collapsed="false">
      <c r="A425" s="6"/>
    </row>
    <row r="426" customFormat="false" ht="15.75" hidden="false" customHeight="false" outlineLevel="0" collapsed="false">
      <c r="A426" s="6"/>
    </row>
    <row r="427" customFormat="false" ht="15.75" hidden="false" customHeight="false" outlineLevel="0" collapsed="false">
      <c r="A427" s="6"/>
    </row>
    <row r="428" customFormat="false" ht="15.75" hidden="false" customHeight="false" outlineLevel="0" collapsed="false">
      <c r="A428" s="6"/>
    </row>
    <row r="429" customFormat="false" ht="15.75" hidden="false" customHeight="false" outlineLevel="0" collapsed="false">
      <c r="A429" s="6"/>
    </row>
    <row r="430" customFormat="false" ht="15.75" hidden="false" customHeight="false" outlineLevel="0" collapsed="false">
      <c r="A430" s="6"/>
    </row>
    <row r="431" customFormat="false" ht="15.75" hidden="false" customHeight="false" outlineLevel="0" collapsed="false">
      <c r="A431" s="6"/>
    </row>
    <row r="432" customFormat="false" ht="15.75" hidden="false" customHeight="false" outlineLevel="0" collapsed="false">
      <c r="A432" s="6"/>
    </row>
    <row r="433" customFormat="false" ht="15.75" hidden="false" customHeight="false" outlineLevel="0" collapsed="false">
      <c r="A433" s="6"/>
    </row>
    <row r="434" customFormat="false" ht="15.75" hidden="false" customHeight="false" outlineLevel="0" collapsed="false">
      <c r="A434" s="6"/>
    </row>
    <row r="435" customFormat="false" ht="15.75" hidden="false" customHeight="false" outlineLevel="0" collapsed="false">
      <c r="A435" s="6"/>
    </row>
    <row r="436" customFormat="false" ht="15.75" hidden="false" customHeight="false" outlineLevel="0" collapsed="false">
      <c r="A436" s="6"/>
    </row>
    <row r="437" customFormat="false" ht="15.75" hidden="false" customHeight="false" outlineLevel="0" collapsed="false">
      <c r="A437" s="6"/>
    </row>
    <row r="438" customFormat="false" ht="15.75" hidden="false" customHeight="false" outlineLevel="0" collapsed="false">
      <c r="A438" s="6"/>
    </row>
    <row r="439" customFormat="false" ht="15.75" hidden="false" customHeight="false" outlineLevel="0" collapsed="false">
      <c r="A439" s="6"/>
    </row>
    <row r="440" customFormat="false" ht="15.75" hidden="false" customHeight="false" outlineLevel="0" collapsed="false">
      <c r="A440" s="6"/>
    </row>
    <row r="441" customFormat="false" ht="15.75" hidden="false" customHeight="false" outlineLevel="0" collapsed="false">
      <c r="A441" s="6"/>
    </row>
    <row r="442" customFormat="false" ht="15.75" hidden="false" customHeight="false" outlineLevel="0" collapsed="false">
      <c r="A442" s="6"/>
    </row>
    <row r="443" customFormat="false" ht="15.75" hidden="false" customHeight="false" outlineLevel="0" collapsed="false">
      <c r="A443" s="6"/>
    </row>
    <row r="444" customFormat="false" ht="15.75" hidden="false" customHeight="false" outlineLevel="0" collapsed="false">
      <c r="A444" s="6"/>
    </row>
    <row r="445" customFormat="false" ht="15.75" hidden="false" customHeight="false" outlineLevel="0" collapsed="false">
      <c r="A445" s="6"/>
    </row>
    <row r="446" customFormat="false" ht="15.75" hidden="false" customHeight="false" outlineLevel="0" collapsed="false">
      <c r="A446" s="6"/>
    </row>
    <row r="447" customFormat="false" ht="15.75" hidden="false" customHeight="false" outlineLevel="0" collapsed="false">
      <c r="A447" s="6"/>
    </row>
    <row r="448" customFormat="false" ht="15.75" hidden="false" customHeight="false" outlineLevel="0" collapsed="false">
      <c r="A448" s="6"/>
    </row>
    <row r="449" customFormat="false" ht="15.75" hidden="false" customHeight="false" outlineLevel="0" collapsed="false">
      <c r="A449" s="6"/>
    </row>
    <row r="450" customFormat="false" ht="15.75" hidden="false" customHeight="false" outlineLevel="0" collapsed="false">
      <c r="A450" s="6"/>
    </row>
    <row r="451" customFormat="false" ht="15.75" hidden="false" customHeight="false" outlineLevel="0" collapsed="false">
      <c r="A451" s="6"/>
    </row>
    <row r="452" customFormat="false" ht="15.75" hidden="false" customHeight="false" outlineLevel="0" collapsed="false">
      <c r="A452" s="6"/>
    </row>
    <row r="453" customFormat="false" ht="15.75" hidden="false" customHeight="false" outlineLevel="0" collapsed="false">
      <c r="A453" s="6"/>
    </row>
    <row r="454" customFormat="false" ht="15.75" hidden="false" customHeight="false" outlineLevel="0" collapsed="false">
      <c r="A454" s="6"/>
    </row>
    <row r="455" customFormat="false" ht="15.75" hidden="false" customHeight="false" outlineLevel="0" collapsed="false">
      <c r="A455" s="6"/>
    </row>
    <row r="456" customFormat="false" ht="15.75" hidden="false" customHeight="false" outlineLevel="0" collapsed="false">
      <c r="A456" s="6"/>
    </row>
    <row r="457" customFormat="false" ht="15.75" hidden="false" customHeight="false" outlineLevel="0" collapsed="false">
      <c r="A457" s="6"/>
    </row>
    <row r="458" customFormat="false" ht="15.75" hidden="false" customHeight="false" outlineLevel="0" collapsed="false">
      <c r="A458" s="6"/>
    </row>
    <row r="459" customFormat="false" ht="15.75" hidden="false" customHeight="false" outlineLevel="0" collapsed="false">
      <c r="A459" s="6"/>
    </row>
    <row r="460" customFormat="false" ht="15.75" hidden="false" customHeight="false" outlineLevel="0" collapsed="false">
      <c r="A460" s="6"/>
    </row>
    <row r="461" customFormat="false" ht="15.75" hidden="false" customHeight="false" outlineLevel="0" collapsed="false">
      <c r="A461" s="6"/>
    </row>
    <row r="462" customFormat="false" ht="15.75" hidden="false" customHeight="false" outlineLevel="0" collapsed="false">
      <c r="A462" s="6"/>
    </row>
    <row r="463" customFormat="false" ht="15.75" hidden="false" customHeight="false" outlineLevel="0" collapsed="false">
      <c r="A463" s="6"/>
    </row>
    <row r="464" customFormat="false" ht="15.75" hidden="false" customHeight="false" outlineLevel="0" collapsed="false">
      <c r="A464" s="6"/>
    </row>
    <row r="465" customFormat="false" ht="15.75" hidden="false" customHeight="false" outlineLevel="0" collapsed="false">
      <c r="A465" s="6"/>
    </row>
    <row r="466" customFormat="false" ht="15.75" hidden="false" customHeight="false" outlineLevel="0" collapsed="false">
      <c r="A466" s="6"/>
    </row>
    <row r="467" customFormat="false" ht="15.75" hidden="false" customHeight="false" outlineLevel="0" collapsed="false">
      <c r="A467" s="6"/>
    </row>
    <row r="468" customFormat="false" ht="15.75" hidden="false" customHeight="false" outlineLevel="0" collapsed="false">
      <c r="A468" s="6"/>
    </row>
    <row r="469" customFormat="false" ht="15.75" hidden="false" customHeight="false" outlineLevel="0" collapsed="false">
      <c r="A469" s="6"/>
    </row>
    <row r="470" customFormat="false" ht="15.75" hidden="false" customHeight="false" outlineLevel="0" collapsed="false">
      <c r="A470" s="6"/>
    </row>
    <row r="471" customFormat="false" ht="15.75" hidden="false" customHeight="false" outlineLevel="0" collapsed="false">
      <c r="A471" s="6"/>
    </row>
    <row r="472" customFormat="false" ht="15.75" hidden="false" customHeight="false" outlineLevel="0" collapsed="false">
      <c r="A472" s="6"/>
    </row>
    <row r="473" customFormat="false" ht="15.75" hidden="false" customHeight="false" outlineLevel="0" collapsed="false">
      <c r="A473" s="6"/>
    </row>
    <row r="474" customFormat="false" ht="15.75" hidden="false" customHeight="false" outlineLevel="0" collapsed="false">
      <c r="A474" s="6"/>
    </row>
    <row r="475" customFormat="false" ht="15.75" hidden="false" customHeight="false" outlineLevel="0" collapsed="false">
      <c r="A475" s="6"/>
    </row>
    <row r="476" customFormat="false" ht="15.75" hidden="false" customHeight="false" outlineLevel="0" collapsed="false">
      <c r="A476" s="6"/>
    </row>
    <row r="477" customFormat="false" ht="15.75" hidden="false" customHeight="false" outlineLevel="0" collapsed="false">
      <c r="A477" s="6"/>
    </row>
    <row r="478" customFormat="false" ht="15.75" hidden="false" customHeight="false" outlineLevel="0" collapsed="false">
      <c r="A478" s="6"/>
    </row>
    <row r="479" customFormat="false" ht="15.75" hidden="false" customHeight="false" outlineLevel="0" collapsed="false">
      <c r="A479" s="6"/>
    </row>
    <row r="480" customFormat="false" ht="15.75" hidden="false" customHeight="false" outlineLevel="0" collapsed="false">
      <c r="A480" s="6"/>
    </row>
    <row r="481" customFormat="false" ht="15.75" hidden="false" customHeight="false" outlineLevel="0" collapsed="false">
      <c r="A481" s="6"/>
    </row>
    <row r="482" customFormat="false" ht="15.75" hidden="false" customHeight="false" outlineLevel="0" collapsed="false">
      <c r="A482" s="6"/>
    </row>
    <row r="483" customFormat="false" ht="15.75" hidden="false" customHeight="false" outlineLevel="0" collapsed="false">
      <c r="A483" s="6"/>
    </row>
    <row r="484" customFormat="false" ht="15.75" hidden="false" customHeight="false" outlineLevel="0" collapsed="false">
      <c r="A484" s="6"/>
    </row>
    <row r="485" customFormat="false" ht="15.75" hidden="false" customHeight="false" outlineLevel="0" collapsed="false">
      <c r="A485" s="6"/>
    </row>
    <row r="486" customFormat="false" ht="15.75" hidden="false" customHeight="false" outlineLevel="0" collapsed="false">
      <c r="A486" s="6"/>
    </row>
    <row r="487" customFormat="false" ht="15.75" hidden="false" customHeight="false" outlineLevel="0" collapsed="false">
      <c r="A487" s="6"/>
    </row>
    <row r="488" customFormat="false" ht="15.75" hidden="false" customHeight="false" outlineLevel="0" collapsed="false">
      <c r="A488" s="6"/>
    </row>
    <row r="489" customFormat="false" ht="15.75" hidden="false" customHeight="false" outlineLevel="0" collapsed="false">
      <c r="A489" s="6"/>
    </row>
    <row r="490" customFormat="false" ht="15.75" hidden="false" customHeight="false" outlineLevel="0" collapsed="false">
      <c r="A490" s="6"/>
    </row>
    <row r="491" customFormat="false" ht="15.75" hidden="false" customHeight="false" outlineLevel="0" collapsed="false">
      <c r="A491" s="6"/>
    </row>
    <row r="492" customFormat="false" ht="15.75" hidden="false" customHeight="false" outlineLevel="0" collapsed="false">
      <c r="A492" s="6"/>
    </row>
    <row r="493" customFormat="false" ht="15.75" hidden="false" customHeight="false" outlineLevel="0" collapsed="false">
      <c r="A493" s="6"/>
    </row>
    <row r="494" customFormat="false" ht="15.75" hidden="false" customHeight="false" outlineLevel="0" collapsed="false">
      <c r="A494" s="6"/>
    </row>
    <row r="495" customFormat="false" ht="15.75" hidden="false" customHeight="false" outlineLevel="0" collapsed="false">
      <c r="A495" s="6"/>
    </row>
    <row r="496" customFormat="false" ht="15.75" hidden="false" customHeight="false" outlineLevel="0" collapsed="false">
      <c r="A496" s="6"/>
    </row>
    <row r="497" customFormat="false" ht="15.75" hidden="false" customHeight="false" outlineLevel="0" collapsed="false">
      <c r="A497" s="6"/>
    </row>
    <row r="498" customFormat="false" ht="15.75" hidden="false" customHeight="false" outlineLevel="0" collapsed="false">
      <c r="A498" s="6"/>
    </row>
    <row r="499" customFormat="false" ht="15.75" hidden="false" customHeight="false" outlineLevel="0" collapsed="false">
      <c r="A499" s="6"/>
    </row>
    <row r="500" customFormat="false" ht="15.75" hidden="false" customHeight="false" outlineLevel="0" collapsed="false">
      <c r="A500" s="6"/>
    </row>
    <row r="501" customFormat="false" ht="15.75" hidden="false" customHeight="false" outlineLevel="0" collapsed="false">
      <c r="A501" s="6"/>
    </row>
    <row r="502" customFormat="false" ht="15.75" hidden="false" customHeight="false" outlineLevel="0" collapsed="false">
      <c r="A502" s="6"/>
    </row>
    <row r="503" customFormat="false" ht="15.75" hidden="false" customHeight="false" outlineLevel="0" collapsed="false">
      <c r="A503" s="6"/>
    </row>
    <row r="504" customFormat="false" ht="15.75" hidden="false" customHeight="false" outlineLevel="0" collapsed="false">
      <c r="A504" s="6"/>
    </row>
    <row r="505" customFormat="false" ht="15.75" hidden="false" customHeight="false" outlineLevel="0" collapsed="false">
      <c r="A505" s="6"/>
    </row>
  </sheetData>
  <mergeCells count="5">
    <mergeCell ref="C1:H1"/>
    <mergeCell ref="C2:H2"/>
    <mergeCell ref="C3:H3"/>
    <mergeCell ref="C4:H4"/>
    <mergeCell ref="A6:H6"/>
  </mergeCells>
  <printOptions headings="false" gridLines="false" gridLinesSet="true" horizontalCentered="false" verticalCentered="false"/>
  <pageMargins left="0.905555555555556" right="0.511805555555555" top="0.747916666666667" bottom="0.747916666666667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3" activeCellId="0" sqref="D3"/>
    </sheetView>
  </sheetViews>
  <sheetFormatPr defaultColWidth="9.15625" defaultRowHeight="12.75" zeroHeight="false" outlineLevelRow="0" outlineLevelCol="0"/>
  <cols>
    <col collapsed="false" customWidth="false" hidden="false" outlineLevel="0" max="1" min="1" style="112" width="9.14"/>
    <col collapsed="false" customWidth="true" hidden="false" outlineLevel="0" max="2" min="2" style="112" width="27"/>
    <col collapsed="false" customWidth="false" hidden="false" outlineLevel="0" max="3" min="3" style="112" width="9.14"/>
    <col collapsed="false" customWidth="true" hidden="false" outlineLevel="0" max="4" min="4" style="112" width="40.28"/>
    <col collapsed="false" customWidth="false" hidden="false" outlineLevel="0" max="1024" min="5" style="112" width="9.14"/>
  </cols>
  <sheetData>
    <row r="1" customFormat="false" ht="12.75" hidden="false" customHeight="true" outlineLevel="0" collapsed="false">
      <c r="A1" s="247" t="s">
        <v>518</v>
      </c>
      <c r="B1" s="247"/>
      <c r="C1" s="247"/>
      <c r="D1" s="247"/>
    </row>
    <row r="3" customFormat="false" ht="102" hidden="false" customHeight="false" outlineLevel="0" collapsed="false">
      <c r="A3" s="248" t="s">
        <v>389</v>
      </c>
      <c r="B3" s="248" t="s">
        <v>519</v>
      </c>
      <c r="C3" s="249" t="s">
        <v>520</v>
      </c>
      <c r="D3" s="249" t="s">
        <v>521</v>
      </c>
    </row>
    <row r="4" customFormat="false" ht="12.75" hidden="false" customHeight="true" outlineLevel="0" collapsed="false">
      <c r="A4" s="250" t="s">
        <v>397</v>
      </c>
      <c r="B4" s="250" t="s">
        <v>20</v>
      </c>
      <c r="C4" s="251"/>
      <c r="D4" s="252"/>
    </row>
    <row r="5" customFormat="false" ht="12.75" hidden="false" customHeight="false" outlineLevel="0" collapsed="false">
      <c r="A5" s="250"/>
      <c r="B5" s="250"/>
      <c r="C5" s="251"/>
      <c r="D5" s="252"/>
    </row>
    <row r="6" customFormat="false" ht="67.5" hidden="false" customHeight="true" outlineLevel="0" collapsed="false">
      <c r="A6" s="250"/>
      <c r="B6" s="250"/>
      <c r="C6" s="253"/>
      <c r="D6" s="254"/>
    </row>
    <row r="7" customFormat="false" ht="12.75" hidden="false" customHeight="true" outlineLevel="0" collapsed="false">
      <c r="A7" s="255" t="s">
        <v>522</v>
      </c>
      <c r="B7" s="255"/>
      <c r="C7" s="256" t="n">
        <f aca="false">SUM(C4:C6)</f>
        <v>0</v>
      </c>
      <c r="D7" s="257"/>
    </row>
    <row r="9" customFormat="false" ht="15" hidden="false" customHeight="false" outlineLevel="0" collapsed="false">
      <c r="C9" s="258"/>
    </row>
    <row r="10" customFormat="false" ht="15" hidden="false" customHeight="false" outlineLevel="0" collapsed="false">
      <c r="B10" s="259" t="s">
        <v>523</v>
      </c>
      <c r="C10" s="260"/>
    </row>
    <row r="11" customFormat="false" ht="25.5" hidden="false" customHeight="false" outlineLevel="0" collapsed="false">
      <c r="B11" s="261" t="s">
        <v>524</v>
      </c>
      <c r="C11" s="262" t="n">
        <f aca="false">C6</f>
        <v>0</v>
      </c>
    </row>
    <row r="13" customFormat="false" ht="12.75" hidden="false" customHeight="false" outlineLevel="0" collapsed="false">
      <c r="B13" s="263" t="s">
        <v>525</v>
      </c>
      <c r="C13" s="264" t="n">
        <f aca="false">SUM(C11:C12)</f>
        <v>0</v>
      </c>
    </row>
  </sheetData>
  <mergeCells count="4">
    <mergeCell ref="A1:D1"/>
    <mergeCell ref="A4:A6"/>
    <mergeCell ref="B4:B6"/>
    <mergeCell ref="A7:B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4" activeCellId="0" sqref="D4"/>
    </sheetView>
  </sheetViews>
  <sheetFormatPr defaultColWidth="29.7421875" defaultRowHeight="12.75" zeroHeight="false" outlineLevelRow="0" outlineLevelCol="0"/>
  <cols>
    <col collapsed="false" customWidth="true" hidden="false" outlineLevel="0" max="1" min="1" style="112" width="9.71"/>
    <col collapsed="false" customWidth="false" hidden="false" outlineLevel="0" max="2" min="2" style="112" width="29.71"/>
    <col collapsed="false" customWidth="true" hidden="false" outlineLevel="0" max="3" min="3" style="112" width="17.71"/>
    <col collapsed="false" customWidth="true" hidden="false" outlineLevel="0" max="4" min="4" style="112" width="31.57"/>
    <col collapsed="false" customWidth="false" hidden="false" outlineLevel="0" max="1024" min="5" style="112" width="29.71"/>
  </cols>
  <sheetData>
    <row r="1" customFormat="false" ht="12.75" hidden="false" customHeight="true" outlineLevel="0" collapsed="false">
      <c r="A1" s="247" t="s">
        <v>526</v>
      </c>
      <c r="B1" s="247"/>
      <c r="C1" s="247"/>
      <c r="D1" s="247"/>
    </row>
    <row r="3" customFormat="false" ht="51" hidden="false" customHeight="false" outlineLevel="0" collapsed="false">
      <c r="A3" s="248" t="s">
        <v>389</v>
      </c>
      <c r="B3" s="248" t="s">
        <v>519</v>
      </c>
      <c r="C3" s="265" t="s">
        <v>520</v>
      </c>
      <c r="D3" s="265" t="s">
        <v>521</v>
      </c>
    </row>
    <row r="4" customFormat="false" ht="135.75" hidden="false" customHeight="true" outlineLevel="0" collapsed="false">
      <c r="A4" s="266" t="s">
        <v>400</v>
      </c>
      <c r="B4" s="267" t="s">
        <v>527</v>
      </c>
      <c r="C4" s="268"/>
      <c r="D4" s="257"/>
    </row>
    <row r="5" customFormat="false" ht="65.25" hidden="true" customHeight="true" outlineLevel="0" collapsed="false">
      <c r="A5" s="266"/>
      <c r="B5" s="267"/>
      <c r="C5" s="269"/>
      <c r="D5" s="270"/>
    </row>
    <row r="6" customFormat="false" ht="66" hidden="true" customHeight="true" outlineLevel="0" collapsed="false">
      <c r="A6" s="266"/>
      <c r="B6" s="267"/>
      <c r="C6" s="271"/>
      <c r="D6" s="257"/>
    </row>
    <row r="7" customFormat="false" ht="12.75" hidden="false" customHeight="true" outlineLevel="0" collapsed="false">
      <c r="A7" s="255" t="s">
        <v>522</v>
      </c>
      <c r="B7" s="255"/>
      <c r="C7" s="256" t="n">
        <f aca="false">SUM(C4:C6)</f>
        <v>0</v>
      </c>
      <c r="D7" s="257"/>
    </row>
    <row r="9" customFormat="false" ht="15" hidden="false" customHeight="false" outlineLevel="0" collapsed="false">
      <c r="B9" s="259" t="s">
        <v>524</v>
      </c>
      <c r="C9" s="272"/>
    </row>
    <row r="10" customFormat="false" ht="12.75" hidden="false" customHeight="false" outlineLevel="0" collapsed="false">
      <c r="B10" s="273" t="s">
        <v>528</v>
      </c>
      <c r="C10" s="274" t="n">
        <f aca="false">C4</f>
        <v>0</v>
      </c>
    </row>
    <row r="11" customFormat="false" ht="12.75" hidden="false" customHeight="false" outlineLevel="0" collapsed="false">
      <c r="B11" s="112" t="s">
        <v>529</v>
      </c>
      <c r="C11" s="275"/>
    </row>
    <row r="12" customFormat="false" ht="15" hidden="false" customHeight="false" outlineLevel="0" collapsed="false">
      <c r="B12" s="263" t="s">
        <v>525</v>
      </c>
      <c r="C12" s="276" t="n">
        <f aca="false">SUM(C9:C11)</f>
        <v>0</v>
      </c>
    </row>
  </sheetData>
  <mergeCells count="4">
    <mergeCell ref="A1:D1"/>
    <mergeCell ref="A4:A6"/>
    <mergeCell ref="B4:B6"/>
    <mergeCell ref="A7:B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03"/>
  <sheetViews>
    <sheetView showFormulas="false" showGridLines="true" showRowColHeaders="true" showZeros="true" rightToLeft="false" tabSelected="false" showOutlineSymbols="true" defaultGridColor="true" view="pageBreakPreview" topLeftCell="A66" colorId="64" zoomScale="100" zoomScaleNormal="100" zoomScalePageLayoutView="100" workbookViewId="0">
      <selection pane="topLeft" activeCell="C62" activeCellId="0" sqref="C62"/>
    </sheetView>
  </sheetViews>
  <sheetFormatPr defaultColWidth="13.01953125" defaultRowHeight="12.75" zeroHeight="false" outlineLevelRow="0" outlineLevelCol="0"/>
  <cols>
    <col collapsed="false" customWidth="true" hidden="false" outlineLevel="0" max="1" min="1" style="112" width="8.71"/>
    <col collapsed="false" customWidth="true" hidden="false" outlineLevel="0" max="2" min="2" style="112" width="28.14"/>
    <col collapsed="false" customWidth="false" hidden="false" outlineLevel="0" max="3" min="3" style="112" width="13.01"/>
    <col collapsed="false" customWidth="true" hidden="false" outlineLevel="0" max="4" min="4" style="112" width="39.14"/>
    <col collapsed="false" customWidth="false" hidden="false" outlineLevel="0" max="1024" min="5" style="112" width="13.01"/>
  </cols>
  <sheetData>
    <row r="1" customFormat="false" ht="12.75" hidden="false" customHeight="true" outlineLevel="0" collapsed="false">
      <c r="A1" s="247" t="s">
        <v>530</v>
      </c>
      <c r="B1" s="247"/>
      <c r="C1" s="247"/>
      <c r="D1" s="247"/>
    </row>
    <row r="3" customFormat="false" ht="63.75" hidden="false" customHeight="false" outlineLevel="0" collapsed="false">
      <c r="A3" s="248" t="s">
        <v>389</v>
      </c>
      <c r="B3" s="248" t="s">
        <v>519</v>
      </c>
      <c r="C3" s="249" t="s">
        <v>520</v>
      </c>
      <c r="D3" s="249" t="s">
        <v>521</v>
      </c>
    </row>
    <row r="4" customFormat="false" ht="25.5" hidden="false" customHeight="false" outlineLevel="0" collapsed="false">
      <c r="A4" s="250" t="s">
        <v>396</v>
      </c>
      <c r="B4" s="277" t="s">
        <v>531</v>
      </c>
      <c r="C4" s="278"/>
      <c r="D4" s="279"/>
      <c r="F4" s="280"/>
      <c r="G4" s="280"/>
      <c r="H4" s="280"/>
      <c r="I4" s="280"/>
      <c r="J4" s="280"/>
      <c r="K4" s="280"/>
    </row>
    <row r="5" customFormat="false" ht="62.25" hidden="false" customHeight="true" outlineLevel="0" collapsed="false">
      <c r="A5" s="250" t="s">
        <v>398</v>
      </c>
      <c r="B5" s="268" t="s">
        <v>532</v>
      </c>
      <c r="C5" s="278" t="n">
        <v>25</v>
      </c>
      <c r="D5" s="279" t="s">
        <v>533</v>
      </c>
      <c r="F5" s="280"/>
      <c r="G5" s="280"/>
      <c r="H5" s="280"/>
      <c r="I5" s="280"/>
      <c r="J5" s="280"/>
      <c r="K5" s="280"/>
    </row>
    <row r="6" customFormat="false" ht="87.75" hidden="false" customHeight="true" outlineLevel="0" collapsed="false">
      <c r="A6" s="250"/>
      <c r="B6" s="268"/>
      <c r="C6" s="278" t="n">
        <v>-40</v>
      </c>
      <c r="D6" s="279" t="s">
        <v>534</v>
      </c>
      <c r="F6" s="280"/>
      <c r="G6" s="280"/>
      <c r="H6" s="280"/>
      <c r="I6" s="280"/>
      <c r="J6" s="280"/>
      <c r="K6" s="280"/>
    </row>
    <row r="7" customFormat="false" ht="144" hidden="false" customHeight="true" outlineLevel="0" collapsed="false">
      <c r="A7" s="250"/>
      <c r="B7" s="268"/>
      <c r="C7" s="278" t="n">
        <v>-235</v>
      </c>
      <c r="D7" s="281" t="s">
        <v>535</v>
      </c>
      <c r="F7" s="280"/>
      <c r="G7" s="280"/>
      <c r="H7" s="280"/>
      <c r="I7" s="280"/>
      <c r="J7" s="280"/>
      <c r="K7" s="280"/>
    </row>
    <row r="8" customFormat="false" ht="103.5" hidden="false" customHeight="true" outlineLevel="0" collapsed="false">
      <c r="A8" s="250"/>
      <c r="B8" s="268"/>
      <c r="C8" s="278" t="n">
        <v>25.9</v>
      </c>
      <c r="D8" s="281" t="s">
        <v>536</v>
      </c>
      <c r="F8" s="280"/>
      <c r="G8" s="280"/>
      <c r="H8" s="280"/>
      <c r="I8" s="280"/>
      <c r="J8" s="280"/>
      <c r="K8" s="280"/>
    </row>
    <row r="9" customFormat="false" ht="88.5" hidden="false" customHeight="true" outlineLevel="0" collapsed="false">
      <c r="A9" s="250"/>
      <c r="B9" s="268"/>
      <c r="C9" s="278" t="n">
        <v>5</v>
      </c>
      <c r="D9" s="281" t="s">
        <v>537</v>
      </c>
      <c r="F9" s="280"/>
      <c r="G9" s="280"/>
      <c r="H9" s="280"/>
      <c r="I9" s="280"/>
      <c r="J9" s="280"/>
      <c r="K9" s="280"/>
    </row>
    <row r="10" customFormat="false" ht="76.5" hidden="false" customHeight="true" outlineLevel="0" collapsed="false">
      <c r="A10" s="250"/>
      <c r="B10" s="268"/>
      <c r="C10" s="278" t="n">
        <v>26.6</v>
      </c>
      <c r="D10" s="281" t="s">
        <v>538</v>
      </c>
      <c r="F10" s="280"/>
      <c r="G10" s="280"/>
      <c r="H10" s="280"/>
      <c r="I10" s="280"/>
      <c r="J10" s="280"/>
      <c r="K10" s="280"/>
    </row>
    <row r="11" customFormat="false" ht="76.5" hidden="false" customHeight="true" outlineLevel="0" collapsed="false">
      <c r="A11" s="250"/>
      <c r="B11" s="268"/>
      <c r="C11" s="282" t="n">
        <v>229.5</v>
      </c>
      <c r="D11" s="281" t="s">
        <v>539</v>
      </c>
      <c r="F11" s="280"/>
      <c r="G11" s="280"/>
      <c r="H11" s="280"/>
      <c r="I11" s="280"/>
      <c r="J11" s="280"/>
      <c r="K11" s="280"/>
    </row>
    <row r="12" customFormat="false" ht="54" hidden="false" customHeight="false" outlineLevel="0" collapsed="false">
      <c r="A12" s="250"/>
      <c r="B12" s="268"/>
      <c r="C12" s="282" t="n">
        <v>629</v>
      </c>
      <c r="D12" s="281" t="s">
        <v>540</v>
      </c>
      <c r="F12" s="280"/>
      <c r="G12" s="280"/>
      <c r="H12" s="283"/>
      <c r="I12" s="280"/>
      <c r="J12" s="280"/>
      <c r="K12" s="280"/>
    </row>
    <row r="13" customFormat="false" ht="25.5" hidden="false" customHeight="false" outlineLevel="0" collapsed="false">
      <c r="A13" s="284" t="s">
        <v>401</v>
      </c>
      <c r="B13" s="285" t="s">
        <v>52</v>
      </c>
      <c r="C13" s="268"/>
      <c r="D13" s="270"/>
      <c r="F13" s="280"/>
      <c r="G13" s="280"/>
      <c r="H13" s="283"/>
      <c r="I13" s="280"/>
      <c r="J13" s="280"/>
      <c r="K13" s="280"/>
    </row>
    <row r="14" customFormat="false" ht="12.75" hidden="false" customHeight="false" outlineLevel="0" collapsed="false">
      <c r="A14" s="284" t="s">
        <v>402</v>
      </c>
      <c r="B14" s="285" t="s">
        <v>58</v>
      </c>
      <c r="C14" s="286"/>
      <c r="D14" s="287"/>
      <c r="F14" s="280"/>
      <c r="G14" s="280"/>
      <c r="H14" s="283"/>
      <c r="I14" s="280"/>
      <c r="J14" s="280"/>
      <c r="K14" s="280"/>
    </row>
    <row r="15" customFormat="false" ht="12.75" hidden="false" customHeight="true" outlineLevel="0" collapsed="false">
      <c r="A15" s="284" t="s">
        <v>403</v>
      </c>
      <c r="B15" s="284" t="s">
        <v>34</v>
      </c>
      <c r="C15" s="282" t="n">
        <v>1274.5</v>
      </c>
      <c r="D15" s="281" t="s">
        <v>541</v>
      </c>
      <c r="F15" s="280"/>
      <c r="G15" s="280"/>
      <c r="H15" s="283"/>
      <c r="I15" s="280"/>
      <c r="J15" s="280"/>
      <c r="K15" s="280"/>
    </row>
    <row r="16" customFormat="false" ht="78" hidden="false" customHeight="true" outlineLevel="0" collapsed="false">
      <c r="A16" s="284"/>
      <c r="B16" s="284"/>
      <c r="C16" s="282" t="n">
        <v>80</v>
      </c>
      <c r="D16" s="281" t="s">
        <v>542</v>
      </c>
      <c r="F16" s="280"/>
      <c r="G16" s="280"/>
      <c r="H16" s="283"/>
      <c r="I16" s="280"/>
      <c r="J16" s="280"/>
      <c r="K16" s="280"/>
    </row>
    <row r="17" customFormat="false" ht="12.75" hidden="false" customHeight="true" outlineLevel="0" collapsed="false">
      <c r="A17" s="288" t="s">
        <v>522</v>
      </c>
      <c r="B17" s="288"/>
      <c r="C17" s="289" t="n">
        <f aca="false">SUM(C4:C16)</f>
        <v>2020.5</v>
      </c>
      <c r="D17" s="254"/>
    </row>
    <row r="18" customFormat="false" ht="63.75" hidden="false" customHeight="false" outlineLevel="0" collapsed="false">
      <c r="A18" s="250" t="s">
        <v>407</v>
      </c>
      <c r="B18" s="250" t="s">
        <v>97</v>
      </c>
      <c r="C18" s="290" t="n">
        <v>4.2</v>
      </c>
      <c r="D18" s="291" t="s">
        <v>543</v>
      </c>
    </row>
    <row r="19" customFormat="false" ht="12.75" hidden="false" customHeight="false" outlineLevel="0" collapsed="false">
      <c r="A19" s="250" t="s">
        <v>544</v>
      </c>
      <c r="B19" s="266" t="s">
        <v>545</v>
      </c>
      <c r="C19" s="268"/>
      <c r="D19" s="254"/>
    </row>
    <row r="20" customFormat="false" ht="12.75" hidden="false" customHeight="true" outlineLevel="0" collapsed="false">
      <c r="A20" s="255" t="s">
        <v>546</v>
      </c>
      <c r="B20" s="255"/>
      <c r="C20" s="292" t="n">
        <f aca="false">C18</f>
        <v>4.2</v>
      </c>
      <c r="D20" s="254"/>
    </row>
    <row r="21" customFormat="false" ht="25.5" hidden="false" customHeight="false" outlineLevel="0" collapsed="false">
      <c r="A21" s="284" t="s">
        <v>409</v>
      </c>
      <c r="B21" s="284" t="s">
        <v>547</v>
      </c>
      <c r="C21" s="286"/>
      <c r="D21" s="287"/>
    </row>
    <row r="22" customFormat="false" ht="12.75" hidden="false" customHeight="false" outlineLevel="0" collapsed="false">
      <c r="A22" s="284" t="s">
        <v>410</v>
      </c>
      <c r="B22" s="284" t="s">
        <v>119</v>
      </c>
      <c r="C22" s="286"/>
      <c r="D22" s="287"/>
    </row>
    <row r="23" customFormat="false" ht="12.75" hidden="false" customHeight="false" outlineLevel="0" collapsed="false">
      <c r="A23" s="250" t="s">
        <v>411</v>
      </c>
      <c r="B23" s="250" t="s">
        <v>548</v>
      </c>
      <c r="C23" s="293"/>
      <c r="D23" s="294"/>
    </row>
    <row r="24" customFormat="false" ht="78" hidden="false" customHeight="true" outlineLevel="0" collapsed="false">
      <c r="A24" s="250" t="s">
        <v>412</v>
      </c>
      <c r="B24" s="295" t="s">
        <v>221</v>
      </c>
      <c r="C24" s="296" t="n">
        <v>2970</v>
      </c>
      <c r="D24" s="281" t="s">
        <v>549</v>
      </c>
      <c r="E24" s="297"/>
      <c r="F24" s="280"/>
    </row>
    <row r="25" customFormat="false" ht="63.75" hidden="false" customHeight="false" outlineLevel="0" collapsed="false">
      <c r="A25" s="250"/>
      <c r="B25" s="295"/>
      <c r="C25" s="296" t="n">
        <v>52.5</v>
      </c>
      <c r="D25" s="298" t="s">
        <v>550</v>
      </c>
      <c r="E25" s="297"/>
      <c r="F25" s="280"/>
    </row>
    <row r="26" customFormat="false" ht="38.25" hidden="false" customHeight="false" outlineLevel="0" collapsed="false">
      <c r="A26" s="250"/>
      <c r="B26" s="295"/>
      <c r="C26" s="268" t="n">
        <v>-25</v>
      </c>
      <c r="D26" s="299" t="s">
        <v>551</v>
      </c>
      <c r="E26" s="297"/>
      <c r="F26" s="280"/>
    </row>
    <row r="27" customFormat="false" ht="38.25" hidden="false" customHeight="false" outlineLevel="0" collapsed="false">
      <c r="A27" s="250"/>
      <c r="B27" s="295"/>
      <c r="C27" s="268" t="n">
        <v>25</v>
      </c>
      <c r="D27" s="299" t="s">
        <v>552</v>
      </c>
      <c r="E27" s="297"/>
      <c r="F27" s="280"/>
    </row>
    <row r="28" customFormat="false" ht="30.75" hidden="true" customHeight="true" outlineLevel="0" collapsed="false">
      <c r="A28" s="250" t="s">
        <v>413</v>
      </c>
      <c r="B28" s="250" t="s">
        <v>128</v>
      </c>
      <c r="C28" s="268"/>
      <c r="D28" s="254"/>
    </row>
    <row r="29" customFormat="false" ht="12.75" hidden="true" customHeight="false" outlineLevel="0" collapsed="false">
      <c r="A29" s="250"/>
      <c r="B29" s="250"/>
      <c r="C29" s="268"/>
      <c r="D29" s="254"/>
    </row>
    <row r="30" customFormat="false" ht="12.75" hidden="true" customHeight="false" outlineLevel="0" collapsed="false">
      <c r="A30" s="250"/>
      <c r="B30" s="250"/>
      <c r="C30" s="296"/>
      <c r="D30" s="254"/>
    </row>
    <row r="31" customFormat="false" ht="63.75" hidden="false" customHeight="false" outlineLevel="0" collapsed="false">
      <c r="A31" s="250"/>
      <c r="B31" s="250"/>
      <c r="C31" s="268" t="n">
        <v>233.2</v>
      </c>
      <c r="D31" s="299" t="s">
        <v>553</v>
      </c>
    </row>
    <row r="32" customFormat="false" ht="12.75" hidden="false" customHeight="true" outlineLevel="0" collapsed="false">
      <c r="A32" s="255" t="s">
        <v>554</v>
      </c>
      <c r="B32" s="255"/>
      <c r="C32" s="289" t="n">
        <f aca="false">SUM(C21:C31)</f>
        <v>3255.7</v>
      </c>
      <c r="D32" s="254"/>
    </row>
    <row r="33" customFormat="false" ht="140.25" hidden="false" customHeight="false" outlineLevel="0" collapsed="false">
      <c r="A33" s="250" t="s">
        <v>415</v>
      </c>
      <c r="B33" s="250" t="s">
        <v>365</v>
      </c>
      <c r="C33" s="268" t="n">
        <v>290</v>
      </c>
      <c r="D33" s="299" t="s">
        <v>555</v>
      </c>
    </row>
    <row r="34" customFormat="false" ht="12.75" hidden="false" customHeight="true" outlineLevel="0" collapsed="false">
      <c r="A34" s="250" t="s">
        <v>416</v>
      </c>
      <c r="B34" s="250" t="s">
        <v>139</v>
      </c>
      <c r="C34" s="268" t="n">
        <v>761.1</v>
      </c>
      <c r="D34" s="299" t="s">
        <v>556</v>
      </c>
    </row>
    <row r="35" customFormat="false" ht="76.5" hidden="false" customHeight="false" outlineLevel="0" collapsed="false">
      <c r="A35" s="250"/>
      <c r="B35" s="250"/>
      <c r="C35" s="268" t="n">
        <v>-1000</v>
      </c>
      <c r="D35" s="299" t="s">
        <v>557</v>
      </c>
    </row>
    <row r="36" customFormat="false" ht="12.75" hidden="false" customHeight="false" outlineLevel="0" collapsed="false">
      <c r="A36" s="250" t="s">
        <v>417</v>
      </c>
      <c r="B36" s="250" t="s">
        <v>144</v>
      </c>
      <c r="C36" s="268"/>
      <c r="D36" s="254"/>
    </row>
    <row r="37" customFormat="false" ht="28.5" hidden="false" customHeight="true" outlineLevel="0" collapsed="false">
      <c r="A37" s="255" t="s">
        <v>558</v>
      </c>
      <c r="B37" s="255"/>
      <c r="C37" s="289" t="n">
        <f aca="false">SUM(C33:C36)</f>
        <v>51.0999999999999</v>
      </c>
      <c r="D37" s="254"/>
    </row>
    <row r="38" customFormat="false" ht="54.75" hidden="false" customHeight="true" outlineLevel="0" collapsed="false">
      <c r="A38" s="250" t="s">
        <v>419</v>
      </c>
      <c r="B38" s="266" t="s">
        <v>559</v>
      </c>
      <c r="C38" s="268" t="n">
        <v>1855.5</v>
      </c>
      <c r="D38" s="257" t="s">
        <v>560</v>
      </c>
    </row>
    <row r="39" customFormat="false" ht="12.75" hidden="false" customHeight="true" outlineLevel="0" collapsed="false">
      <c r="A39" s="255" t="s">
        <v>561</v>
      </c>
      <c r="B39" s="255"/>
      <c r="C39" s="292" t="n">
        <f aca="false">SUM(C38:C38)</f>
        <v>1855.5</v>
      </c>
      <c r="D39" s="300"/>
    </row>
    <row r="40" customFormat="false" ht="89.25" hidden="false" customHeight="true" outlineLevel="0" collapsed="false">
      <c r="A40" s="284" t="s">
        <v>422</v>
      </c>
      <c r="B40" s="250" t="s">
        <v>225</v>
      </c>
      <c r="C40" s="301" t="n">
        <v>14239</v>
      </c>
      <c r="D40" s="298" t="s">
        <v>562</v>
      </c>
    </row>
    <row r="41" customFormat="false" ht="38.25" hidden="false" customHeight="false" outlineLevel="0" collapsed="false">
      <c r="A41" s="284"/>
      <c r="B41" s="250"/>
      <c r="C41" s="268" t="n">
        <v>-135.8</v>
      </c>
      <c r="D41" s="299" t="s">
        <v>563</v>
      </c>
    </row>
    <row r="42" customFormat="false" ht="51" hidden="false" customHeight="false" outlineLevel="0" collapsed="false">
      <c r="A42" s="284"/>
      <c r="B42" s="250"/>
      <c r="C42" s="268" t="n">
        <v>135.8</v>
      </c>
      <c r="D42" s="299" t="s">
        <v>564</v>
      </c>
    </row>
    <row r="43" customFormat="false" ht="102" hidden="false" customHeight="false" outlineLevel="0" collapsed="false">
      <c r="A43" s="284"/>
      <c r="B43" s="250"/>
      <c r="C43" s="302" t="n">
        <v>40</v>
      </c>
      <c r="D43" s="299" t="s">
        <v>565</v>
      </c>
    </row>
    <row r="44" customFormat="false" ht="76.5" hidden="false" customHeight="false" outlineLevel="0" collapsed="false">
      <c r="A44" s="284"/>
      <c r="B44" s="250"/>
      <c r="C44" s="268" t="n">
        <v>200</v>
      </c>
      <c r="D44" s="299" t="s">
        <v>566</v>
      </c>
    </row>
    <row r="45" customFormat="false" ht="12.75" hidden="false" customHeight="true" outlineLevel="0" collapsed="false">
      <c r="A45" s="250" t="s">
        <v>423</v>
      </c>
      <c r="B45" s="250" t="s">
        <v>150</v>
      </c>
      <c r="C45" s="290" t="n">
        <v>5784</v>
      </c>
      <c r="D45" s="298" t="s">
        <v>567</v>
      </c>
    </row>
    <row r="46" customFormat="false" ht="38.25" hidden="false" customHeight="false" outlineLevel="0" collapsed="false">
      <c r="A46" s="250"/>
      <c r="B46" s="250"/>
      <c r="C46" s="302" t="n">
        <v>-58</v>
      </c>
      <c r="D46" s="299" t="s">
        <v>568</v>
      </c>
      <c r="E46" s="297"/>
      <c r="F46" s="280"/>
    </row>
    <row r="47" customFormat="false" ht="38.25" hidden="false" customHeight="false" outlineLevel="0" collapsed="false">
      <c r="A47" s="250"/>
      <c r="B47" s="250"/>
      <c r="C47" s="302" t="n">
        <v>58</v>
      </c>
      <c r="D47" s="299" t="s">
        <v>569</v>
      </c>
      <c r="E47" s="297"/>
      <c r="F47" s="280"/>
    </row>
    <row r="48" customFormat="false" ht="78" hidden="false" customHeight="true" outlineLevel="0" collapsed="false">
      <c r="A48" s="250"/>
      <c r="B48" s="250"/>
      <c r="C48" s="302" t="n">
        <v>15</v>
      </c>
      <c r="D48" s="303" t="s">
        <v>570</v>
      </c>
      <c r="E48" s="297"/>
      <c r="F48" s="280"/>
    </row>
    <row r="49" customFormat="false" ht="63" hidden="false" customHeight="true" outlineLevel="0" collapsed="false">
      <c r="A49" s="250"/>
      <c r="B49" s="250"/>
      <c r="C49" s="290" t="n">
        <v>166.7</v>
      </c>
      <c r="D49" s="298" t="s">
        <v>571</v>
      </c>
    </row>
    <row r="50" customFormat="false" ht="21" hidden="true" customHeight="true" outlineLevel="0" collapsed="false">
      <c r="A50" s="250" t="s">
        <v>424</v>
      </c>
      <c r="B50" s="250" t="s">
        <v>572</v>
      </c>
      <c r="C50" s="304"/>
      <c r="D50" s="305"/>
    </row>
    <row r="51" customFormat="false" ht="90" hidden="false" customHeight="true" outlineLevel="0" collapsed="false">
      <c r="A51" s="250" t="s">
        <v>425</v>
      </c>
      <c r="B51" s="266" t="s">
        <v>573</v>
      </c>
      <c r="C51" s="268" t="n">
        <v>2394.6</v>
      </c>
      <c r="D51" s="298" t="s">
        <v>574</v>
      </c>
    </row>
    <row r="52" customFormat="false" ht="63.75" hidden="false" customHeight="false" outlineLevel="0" collapsed="false">
      <c r="A52" s="250"/>
      <c r="B52" s="266"/>
      <c r="C52" s="268" t="n">
        <v>29.2</v>
      </c>
      <c r="D52" s="299" t="s">
        <v>575</v>
      </c>
    </row>
    <row r="53" customFormat="false" ht="25.5" hidden="false" customHeight="false" outlineLevel="0" collapsed="false">
      <c r="A53" s="250" t="s">
        <v>426</v>
      </c>
      <c r="B53" s="266" t="s">
        <v>161</v>
      </c>
      <c r="C53" s="268"/>
      <c r="D53" s="254"/>
    </row>
    <row r="54" customFormat="false" ht="12.75" hidden="false" customHeight="true" outlineLevel="0" collapsed="false">
      <c r="A54" s="255" t="s">
        <v>576</v>
      </c>
      <c r="B54" s="255"/>
      <c r="C54" s="289" t="n">
        <f aca="false">SUM(C40:C53)</f>
        <v>22868.5</v>
      </c>
      <c r="D54" s="254"/>
    </row>
    <row r="55" customFormat="false" ht="12.75" hidden="false" customHeight="false" outlineLevel="0" collapsed="false">
      <c r="A55" s="284" t="s">
        <v>428</v>
      </c>
      <c r="B55" s="306" t="s">
        <v>577</v>
      </c>
      <c r="C55" s="268"/>
      <c r="D55" s="254"/>
    </row>
    <row r="56" customFormat="false" ht="12.75" hidden="false" customHeight="true" outlineLevel="0" collapsed="false">
      <c r="A56" s="255" t="s">
        <v>578</v>
      </c>
      <c r="B56" s="255"/>
      <c r="C56" s="292" t="n">
        <f aca="false">SUM(C55:C55)</f>
        <v>0</v>
      </c>
      <c r="D56" s="300"/>
    </row>
    <row r="57" customFormat="false" ht="89.25" hidden="false" customHeight="true" outlineLevel="0" collapsed="false">
      <c r="A57" s="284" t="s">
        <v>430</v>
      </c>
      <c r="B57" s="284" t="s">
        <v>288</v>
      </c>
      <c r="C57" s="290" t="n">
        <f aca="false">--29406.4</f>
        <v>29406.4</v>
      </c>
      <c r="D57" s="257" t="s">
        <v>579</v>
      </c>
      <c r="E57" s="297"/>
      <c r="F57" s="280"/>
    </row>
    <row r="58" customFormat="false" ht="57.75" hidden="false" customHeight="true" outlineLevel="0" collapsed="false">
      <c r="A58" s="284"/>
      <c r="B58" s="284"/>
      <c r="C58" s="282" t="n">
        <v>1384.8</v>
      </c>
      <c r="D58" s="307" t="s">
        <v>580</v>
      </c>
      <c r="F58" s="280"/>
      <c r="G58" s="280"/>
      <c r="H58" s="283"/>
      <c r="I58" s="280"/>
      <c r="J58" s="280"/>
      <c r="K58" s="280"/>
    </row>
    <row r="59" customFormat="false" ht="57.75" hidden="false" customHeight="true" outlineLevel="0" collapsed="false">
      <c r="A59" s="284"/>
      <c r="B59" s="284"/>
      <c r="C59" s="282" t="n">
        <v>-416.3</v>
      </c>
      <c r="D59" s="307" t="s">
        <v>581</v>
      </c>
      <c r="F59" s="280"/>
      <c r="G59" s="280"/>
      <c r="H59" s="283"/>
      <c r="I59" s="280"/>
      <c r="J59" s="280"/>
      <c r="K59" s="280"/>
    </row>
    <row r="60" customFormat="false" ht="57.75" hidden="false" customHeight="true" outlineLevel="0" collapsed="false">
      <c r="A60" s="284"/>
      <c r="B60" s="284"/>
      <c r="C60" s="282" t="n">
        <v>416.3</v>
      </c>
      <c r="D60" s="307" t="s">
        <v>582</v>
      </c>
      <c r="F60" s="280"/>
      <c r="G60" s="280"/>
      <c r="H60" s="283"/>
      <c r="I60" s="280"/>
      <c r="J60" s="280"/>
      <c r="K60" s="280"/>
    </row>
    <row r="61" customFormat="false" ht="67.5" hidden="false" customHeight="true" outlineLevel="0" collapsed="false">
      <c r="A61" s="284"/>
      <c r="B61" s="284"/>
      <c r="C61" s="268" t="n">
        <v>425.7</v>
      </c>
      <c r="D61" s="299" t="s">
        <v>583</v>
      </c>
      <c r="E61" s="297"/>
      <c r="F61" s="280"/>
    </row>
    <row r="62" customFormat="false" ht="12.75" hidden="false" customHeight="true" outlineLevel="0" collapsed="false">
      <c r="A62" s="250" t="s">
        <v>431</v>
      </c>
      <c r="B62" s="250" t="s">
        <v>292</v>
      </c>
      <c r="C62" s="269" t="n">
        <v>18895.2</v>
      </c>
      <c r="D62" s="257" t="s">
        <v>584</v>
      </c>
      <c r="E62" s="297"/>
      <c r="F62" s="280"/>
    </row>
    <row r="63" customFormat="false" ht="149.25" hidden="false" customHeight="true" outlineLevel="0" collapsed="false">
      <c r="A63" s="250"/>
      <c r="B63" s="250"/>
      <c r="C63" s="308" t="n">
        <v>15.7</v>
      </c>
      <c r="D63" s="257" t="s">
        <v>585</v>
      </c>
      <c r="E63" s="297"/>
      <c r="F63" s="280"/>
    </row>
    <row r="64" customFormat="false" ht="149.25" hidden="false" customHeight="true" outlineLevel="0" collapsed="false">
      <c r="A64" s="250"/>
      <c r="B64" s="250"/>
      <c r="C64" s="309" t="n">
        <v>27</v>
      </c>
      <c r="D64" s="257" t="s">
        <v>586</v>
      </c>
      <c r="E64" s="297"/>
      <c r="F64" s="280"/>
    </row>
    <row r="65" customFormat="false" ht="154.5" hidden="true" customHeight="true" outlineLevel="0" collapsed="false">
      <c r="A65" s="250"/>
      <c r="B65" s="250"/>
      <c r="C65" s="269"/>
      <c r="D65" s="299"/>
      <c r="E65" s="297"/>
      <c r="F65" s="280"/>
    </row>
    <row r="66" customFormat="false" ht="67.5" hidden="false" customHeight="true" outlineLevel="0" collapsed="false">
      <c r="A66" s="250"/>
      <c r="B66" s="250"/>
      <c r="C66" s="269" t="n">
        <v>68.6</v>
      </c>
      <c r="D66" s="299" t="s">
        <v>583</v>
      </c>
      <c r="E66" s="297"/>
      <c r="F66" s="280"/>
    </row>
    <row r="67" customFormat="false" ht="90.75" hidden="false" customHeight="true" outlineLevel="0" collapsed="false">
      <c r="A67" s="284" t="s">
        <v>432</v>
      </c>
      <c r="B67" s="306" t="s">
        <v>301</v>
      </c>
      <c r="C67" s="269" t="n">
        <v>3049.9</v>
      </c>
      <c r="D67" s="257" t="s">
        <v>587</v>
      </c>
      <c r="E67" s="297"/>
      <c r="F67" s="280"/>
    </row>
    <row r="68" customFormat="false" ht="93.75" hidden="false" customHeight="true" outlineLevel="0" collapsed="false">
      <c r="A68" s="250" t="s">
        <v>433</v>
      </c>
      <c r="B68" s="250" t="s">
        <v>302</v>
      </c>
      <c r="C68" s="268" t="n">
        <v>8617.8</v>
      </c>
      <c r="D68" s="257" t="s">
        <v>588</v>
      </c>
      <c r="E68" s="297"/>
      <c r="F68" s="280"/>
    </row>
    <row r="69" customFormat="false" ht="12.75" hidden="true" customHeight="false" outlineLevel="0" collapsed="false">
      <c r="A69" s="250"/>
      <c r="B69" s="250"/>
      <c r="C69" s="301"/>
      <c r="D69" s="299"/>
    </row>
    <row r="70" customFormat="false" ht="93.75" hidden="false" customHeight="true" outlineLevel="0" collapsed="false">
      <c r="A70" s="284" t="s">
        <v>434</v>
      </c>
      <c r="B70" s="284" t="s">
        <v>175</v>
      </c>
      <c r="C70" s="268" t="n">
        <v>599.7</v>
      </c>
      <c r="D70" s="257" t="s">
        <v>589</v>
      </c>
    </row>
    <row r="71" customFormat="false" ht="25.5" hidden="false" customHeight="false" outlineLevel="0" collapsed="false">
      <c r="A71" s="310" t="s">
        <v>435</v>
      </c>
      <c r="B71" s="310" t="s">
        <v>313</v>
      </c>
      <c r="C71" s="268"/>
      <c r="D71" s="257"/>
      <c r="E71" s="297"/>
      <c r="F71" s="280"/>
    </row>
    <row r="72" customFormat="false" ht="12.75" hidden="false" customHeight="true" outlineLevel="0" collapsed="false">
      <c r="A72" s="255" t="s">
        <v>590</v>
      </c>
      <c r="B72" s="255"/>
      <c r="C72" s="292" t="n">
        <f aca="false">SUM(C57:C71)</f>
        <v>62490.8</v>
      </c>
      <c r="D72" s="300"/>
    </row>
    <row r="73" customFormat="false" ht="12.75" hidden="false" customHeight="false" outlineLevel="0" collapsed="false">
      <c r="A73" s="311" t="s">
        <v>437</v>
      </c>
      <c r="B73" s="250" t="s">
        <v>182</v>
      </c>
      <c r="C73" s="285"/>
      <c r="D73" s="305"/>
    </row>
    <row r="74" customFormat="false" ht="89.25" hidden="false" customHeight="false" outlineLevel="0" collapsed="false">
      <c r="A74" s="284" t="s">
        <v>438</v>
      </c>
      <c r="B74" s="306" t="s">
        <v>191</v>
      </c>
      <c r="C74" s="296" t="n">
        <v>5303.1</v>
      </c>
      <c r="D74" s="257" t="s">
        <v>591</v>
      </c>
      <c r="F74" s="312"/>
    </row>
    <row r="75" customFormat="false" ht="12.75" hidden="false" customHeight="true" outlineLevel="0" collapsed="false">
      <c r="A75" s="250" t="s">
        <v>439</v>
      </c>
      <c r="B75" s="266" t="s">
        <v>196</v>
      </c>
      <c r="C75" s="296" t="n">
        <v>71.5</v>
      </c>
      <c r="D75" s="257" t="s">
        <v>592</v>
      </c>
    </row>
    <row r="76" customFormat="false" ht="38.25" hidden="false" customHeight="false" outlineLevel="0" collapsed="false">
      <c r="A76" s="250"/>
      <c r="B76" s="266"/>
      <c r="C76" s="296" t="n">
        <v>9.6</v>
      </c>
      <c r="D76" s="281" t="s">
        <v>593</v>
      </c>
    </row>
    <row r="77" customFormat="false" ht="51" hidden="false" customHeight="false" outlineLevel="0" collapsed="false">
      <c r="A77" s="250"/>
      <c r="B77" s="266"/>
      <c r="C77" s="302" t="n">
        <v>916</v>
      </c>
      <c r="D77" s="299" t="s">
        <v>594</v>
      </c>
    </row>
    <row r="78" customFormat="false" ht="12.75" hidden="false" customHeight="true" outlineLevel="0" collapsed="false">
      <c r="A78" s="255" t="s">
        <v>595</v>
      </c>
      <c r="B78" s="255"/>
      <c r="C78" s="313" t="n">
        <f aca="false">SUM(C73:C77)</f>
        <v>6300.2</v>
      </c>
      <c r="D78" s="314"/>
    </row>
    <row r="79" customFormat="false" ht="25.5" hidden="false" customHeight="false" outlineLevel="0" collapsed="false">
      <c r="A79" s="250" t="s">
        <v>443</v>
      </c>
      <c r="B79" s="266" t="s">
        <v>596</v>
      </c>
      <c r="C79" s="296"/>
      <c r="D79" s="254"/>
    </row>
    <row r="80" customFormat="false" ht="12.75" hidden="false" customHeight="true" outlineLevel="0" collapsed="false">
      <c r="A80" s="255" t="s">
        <v>597</v>
      </c>
      <c r="B80" s="255"/>
      <c r="C80" s="313" t="n">
        <f aca="false">SUM(C79:C79)</f>
        <v>0</v>
      </c>
      <c r="D80" s="314"/>
    </row>
    <row r="81" customFormat="false" ht="38.25" hidden="false" customHeight="false" outlineLevel="0" collapsed="false">
      <c r="A81" s="250" t="s">
        <v>444</v>
      </c>
      <c r="B81" s="266" t="s">
        <v>211</v>
      </c>
      <c r="C81" s="268"/>
      <c r="D81" s="254"/>
    </row>
    <row r="82" customFormat="false" ht="12.75" hidden="false" customHeight="true" outlineLevel="0" collapsed="false">
      <c r="A82" s="255" t="s">
        <v>598</v>
      </c>
      <c r="B82" s="255"/>
      <c r="C82" s="292" t="n">
        <f aca="false">SUM(C81:C81)</f>
        <v>0</v>
      </c>
      <c r="D82" s="300"/>
    </row>
    <row r="83" customFormat="false" ht="12.75" hidden="false" customHeight="true" outlineLevel="0" collapsed="false">
      <c r="A83" s="248" t="s">
        <v>599</v>
      </c>
      <c r="B83" s="248"/>
      <c r="C83" s="315" t="n">
        <f aca="false">C17+C20+C32+C37+C39+C54+C56+C72+C78+C80+C82</f>
        <v>98846.5</v>
      </c>
      <c r="D83" s="316"/>
    </row>
    <row r="84" customFormat="false" ht="12.75" hidden="false" customHeight="false" outlineLevel="0" collapsed="false">
      <c r="A84" s="317"/>
      <c r="B84" s="317"/>
    </row>
    <row r="85" customFormat="false" ht="12.75" hidden="false" customHeight="false" outlineLevel="0" collapsed="false">
      <c r="A85" s="317"/>
      <c r="B85" s="317"/>
    </row>
    <row r="86" customFormat="false" ht="15" hidden="false" customHeight="false" outlineLevel="0" collapsed="false">
      <c r="A86" s="317"/>
      <c r="B86" s="261" t="s">
        <v>600</v>
      </c>
      <c r="C86" s="272" t="e">
        <f aca="false">C12+#REF!+C38+C63+C74+C75</f>
        <v>#REF!</v>
      </c>
    </row>
    <row r="87" customFormat="false" ht="15" hidden="false" customHeight="false" outlineLevel="0" collapsed="false">
      <c r="A87" s="317"/>
      <c r="B87" s="261" t="s">
        <v>601</v>
      </c>
      <c r="C87" s="272" t="n">
        <f aca="false">C58</f>
        <v>1384.8</v>
      </c>
    </row>
    <row r="88" customFormat="false" ht="12.75" hidden="false" customHeight="false" outlineLevel="0" collapsed="false">
      <c r="A88" s="317"/>
      <c r="B88" s="261" t="s">
        <v>602</v>
      </c>
      <c r="C88" s="275" t="n">
        <f aca="false">C26+C27+C41+C42+C46+C47</f>
        <v>0</v>
      </c>
    </row>
    <row r="89" customFormat="false" ht="12.75" hidden="false" customHeight="true" outlineLevel="0" collapsed="false">
      <c r="A89" s="317"/>
      <c r="B89" s="261" t="s">
        <v>603</v>
      </c>
      <c r="C89" s="275" t="e">
        <f aca="false">C25+C44+C48+C52+C61+C65+C69+#REF!</f>
        <v>#REF!</v>
      </c>
      <c r="D89" s="259" t="s">
        <v>604</v>
      </c>
    </row>
    <row r="90" customFormat="false" ht="12.75" hidden="false" customHeight="false" outlineLevel="0" collapsed="false">
      <c r="A90" s="317"/>
      <c r="B90" s="318" t="s">
        <v>528</v>
      </c>
      <c r="C90" s="274" t="n">
        <f aca="false">C6</f>
        <v>-40</v>
      </c>
    </row>
    <row r="91" s="280" customFormat="true" ht="12.75" hidden="false" customHeight="false" outlineLevel="0" collapsed="false">
      <c r="A91" s="319"/>
      <c r="B91" s="320" t="s">
        <v>605</v>
      </c>
      <c r="C91" s="321" t="n">
        <f aca="false">C5</f>
        <v>25</v>
      </c>
    </row>
    <row r="92" s="280" customFormat="true" ht="12.75" hidden="false" customHeight="false" outlineLevel="0" collapsed="false">
      <c r="A92" s="319"/>
      <c r="B92" s="320" t="s">
        <v>606</v>
      </c>
      <c r="C92" s="321" t="n">
        <f aca="false">C31</f>
        <v>233.2</v>
      </c>
    </row>
    <row r="93" s="280" customFormat="true" ht="12.75" hidden="false" customHeight="false" outlineLevel="0" collapsed="false">
      <c r="A93" s="319"/>
      <c r="B93" s="320" t="s">
        <v>607</v>
      </c>
      <c r="C93" s="321" t="n">
        <f aca="false">C34</f>
        <v>761.1</v>
      </c>
    </row>
    <row r="94" s="280" customFormat="true" ht="12.75" hidden="false" customHeight="false" outlineLevel="0" collapsed="false">
      <c r="A94" s="319"/>
      <c r="B94" s="320" t="s">
        <v>608</v>
      </c>
      <c r="C94" s="321" t="e">
        <f aca="false">#REF!</f>
        <v>#REF!</v>
      </c>
    </row>
    <row r="95" s="280" customFormat="true" ht="12.75" hidden="false" customHeight="false" outlineLevel="0" collapsed="false">
      <c r="A95" s="319"/>
      <c r="B95" s="320" t="s">
        <v>609</v>
      </c>
      <c r="C95" s="321" t="n">
        <f aca="false">C35</f>
        <v>-1000</v>
      </c>
    </row>
    <row r="96" s="280" customFormat="true" ht="12.75" hidden="false" customHeight="false" outlineLevel="0" collapsed="false">
      <c r="A96" s="319"/>
      <c r="B96" s="320" t="s">
        <v>610</v>
      </c>
      <c r="C96" s="321" t="e">
        <f aca="false">#REF!</f>
        <v>#REF!</v>
      </c>
      <c r="D96" s="322" t="s">
        <v>604</v>
      </c>
    </row>
    <row r="97" s="280" customFormat="true" ht="12.75" hidden="false" customHeight="false" outlineLevel="0" collapsed="false">
      <c r="A97" s="319"/>
      <c r="B97" s="320" t="s">
        <v>611</v>
      </c>
      <c r="C97" s="321" t="n">
        <f aca="false">C23</f>
        <v>0</v>
      </c>
    </row>
    <row r="98" customFormat="false" ht="12.75" hidden="false" customHeight="false" outlineLevel="0" collapsed="false">
      <c r="A98" s="317"/>
      <c r="B98" s="261" t="s">
        <v>612</v>
      </c>
      <c r="C98" s="275" t="n">
        <f aca="false">C16</f>
        <v>80</v>
      </c>
    </row>
    <row r="99" customFormat="false" ht="12.75" hidden="false" customHeight="false" outlineLevel="0" collapsed="false">
      <c r="A99" s="317"/>
      <c r="B99" s="261" t="s">
        <v>613</v>
      </c>
      <c r="C99" s="275" t="e">
        <f aca="false">#REF!</f>
        <v>#REF!</v>
      </c>
    </row>
    <row r="100" customFormat="false" ht="12.75" hidden="false" customHeight="false" outlineLevel="0" collapsed="false">
      <c r="A100" s="317"/>
      <c r="B100" s="323" t="s">
        <v>614</v>
      </c>
      <c r="C100" s="324"/>
    </row>
    <row r="101" customFormat="false" ht="12.75" hidden="false" customHeight="false" outlineLevel="0" collapsed="false">
      <c r="A101" s="317"/>
      <c r="B101" s="317" t="s">
        <v>615</v>
      </c>
      <c r="C101" s="275" t="n">
        <f aca="false">C24+C40+C45+C49+C51+C57+C62+C67+C68+C70+C71</f>
        <v>86123.3</v>
      </c>
    </row>
    <row r="102" customFormat="false" ht="12.75" hidden="false" customHeight="false" outlineLevel="0" collapsed="false">
      <c r="A102" s="317"/>
      <c r="B102" s="317" t="s">
        <v>616</v>
      </c>
      <c r="C102" s="275"/>
    </row>
    <row r="103" customFormat="false" ht="15" hidden="false" customHeight="false" outlineLevel="0" collapsed="false">
      <c r="A103" s="317"/>
      <c r="B103" s="325" t="s">
        <v>461</v>
      </c>
      <c r="C103" s="276" t="e">
        <f aca="false">SUM(C86:C102)</f>
        <v>#REF!</v>
      </c>
    </row>
  </sheetData>
  <mergeCells count="37">
    <mergeCell ref="A1:D1"/>
    <mergeCell ref="A5:A12"/>
    <mergeCell ref="B5:B12"/>
    <mergeCell ref="A15:A16"/>
    <mergeCell ref="B15:B16"/>
    <mergeCell ref="A17:B17"/>
    <mergeCell ref="A20:B20"/>
    <mergeCell ref="A24:A27"/>
    <mergeCell ref="B24:B27"/>
    <mergeCell ref="A28:A31"/>
    <mergeCell ref="B28:B31"/>
    <mergeCell ref="A32:B32"/>
    <mergeCell ref="A34:A35"/>
    <mergeCell ref="B34:B35"/>
    <mergeCell ref="A37:B37"/>
    <mergeCell ref="A39:B39"/>
    <mergeCell ref="A40:A44"/>
    <mergeCell ref="B40:B44"/>
    <mergeCell ref="A45:A49"/>
    <mergeCell ref="B45:B49"/>
    <mergeCell ref="A51:A52"/>
    <mergeCell ref="B51:B52"/>
    <mergeCell ref="A54:B54"/>
    <mergeCell ref="A56:B56"/>
    <mergeCell ref="A57:A61"/>
    <mergeCell ref="B57:B61"/>
    <mergeCell ref="A62:A66"/>
    <mergeCell ref="B62:B66"/>
    <mergeCell ref="A68:A69"/>
    <mergeCell ref="B68:B69"/>
    <mergeCell ref="A72:B72"/>
    <mergeCell ref="A75:A77"/>
    <mergeCell ref="B75:B77"/>
    <mergeCell ref="A78:B78"/>
    <mergeCell ref="A80:B80"/>
    <mergeCell ref="A82:B82"/>
    <mergeCell ref="A83:B8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59"/>
  <sheetViews>
    <sheetView showFormulas="false" showGridLines="true" showRowColHeaders="true" showZeros="true" rightToLeft="false" tabSelected="false" showOutlineSymbols="true" defaultGridColor="true" view="pageBreakPreview" topLeftCell="A36" colorId="64" zoomScale="100" zoomScaleNormal="100" zoomScalePageLayoutView="100" workbookViewId="0">
      <selection pane="topLeft" activeCell="D39" activeCellId="0" sqref="D39"/>
    </sheetView>
  </sheetViews>
  <sheetFormatPr defaultColWidth="9.15625" defaultRowHeight="12.75" zeroHeight="false" outlineLevelRow="0" outlineLevelCol="0"/>
  <cols>
    <col collapsed="false" customWidth="false" hidden="false" outlineLevel="0" max="1" min="1" style="317" width="9.14"/>
    <col collapsed="false" customWidth="true" hidden="false" outlineLevel="0" max="2" min="2" style="317" width="27.58"/>
    <col collapsed="false" customWidth="true" hidden="false" outlineLevel="0" max="3" min="3" style="112" width="13.57"/>
    <col collapsed="false" customWidth="true" hidden="false" outlineLevel="0" max="4" min="4" style="112" width="39.01"/>
    <col collapsed="false" customWidth="false" hidden="false" outlineLevel="0" max="5" min="5" style="112" width="9.14"/>
    <col collapsed="false" customWidth="false" hidden="false" outlineLevel="0" max="6" min="6" style="280" width="9.14"/>
    <col collapsed="false" customWidth="false" hidden="false" outlineLevel="0" max="1024" min="7" style="112" width="9.14"/>
  </cols>
  <sheetData>
    <row r="1" customFormat="false" ht="12.75" hidden="false" customHeight="true" outlineLevel="0" collapsed="false">
      <c r="A1" s="247" t="s">
        <v>617</v>
      </c>
      <c r="B1" s="247"/>
      <c r="C1" s="247"/>
      <c r="D1" s="247"/>
    </row>
    <row r="3" customFormat="false" ht="63.75" hidden="false" customHeight="false" outlineLevel="0" collapsed="false">
      <c r="A3" s="248" t="s">
        <v>389</v>
      </c>
      <c r="B3" s="248" t="s">
        <v>519</v>
      </c>
      <c r="C3" s="265" t="s">
        <v>520</v>
      </c>
      <c r="D3" s="265" t="s">
        <v>521</v>
      </c>
      <c r="E3" s="326"/>
    </row>
    <row r="4" customFormat="false" ht="15.75" hidden="false" customHeight="true" outlineLevel="0" collapsed="false">
      <c r="A4" s="284" t="s">
        <v>403</v>
      </c>
      <c r="B4" s="306" t="s">
        <v>34</v>
      </c>
      <c r="C4" s="296"/>
      <c r="D4" s="254"/>
      <c r="E4" s="297"/>
    </row>
    <row r="5" customFormat="false" ht="12.75" hidden="false" customHeight="true" outlineLevel="0" collapsed="false">
      <c r="A5" s="255" t="s">
        <v>522</v>
      </c>
      <c r="B5" s="255"/>
      <c r="C5" s="327" t="n">
        <f aca="false">SUM(C4:C4)</f>
        <v>0</v>
      </c>
      <c r="D5" s="314"/>
      <c r="E5" s="297"/>
    </row>
    <row r="6" customFormat="false" ht="89.25" hidden="false" customHeight="false" outlineLevel="0" collapsed="false">
      <c r="A6" s="250" t="s">
        <v>412</v>
      </c>
      <c r="B6" s="328" t="s">
        <v>221</v>
      </c>
      <c r="C6" s="296" t="n">
        <v>-2970</v>
      </c>
      <c r="D6" s="298" t="s">
        <v>618</v>
      </c>
      <c r="E6" s="297"/>
    </row>
    <row r="7" customFormat="false" ht="15.75" hidden="false" customHeight="true" outlineLevel="0" collapsed="false">
      <c r="A7" s="255" t="s">
        <v>554</v>
      </c>
      <c r="B7" s="255"/>
      <c r="C7" s="329" t="n">
        <f aca="false">C6</f>
        <v>-2970</v>
      </c>
      <c r="D7" s="305"/>
      <c r="E7" s="297"/>
    </row>
    <row r="8" customFormat="false" ht="12.75" hidden="false" customHeight="true" outlineLevel="0" collapsed="false">
      <c r="A8" s="250" t="s">
        <v>422</v>
      </c>
      <c r="B8" s="250" t="s">
        <v>225</v>
      </c>
      <c r="C8" s="268" t="n">
        <v>-14239</v>
      </c>
      <c r="D8" s="303" t="s">
        <v>619</v>
      </c>
      <c r="E8" s="297"/>
    </row>
    <row r="9" customFormat="false" ht="38.25" hidden="false" customHeight="false" outlineLevel="0" collapsed="false">
      <c r="A9" s="250"/>
      <c r="B9" s="250"/>
      <c r="C9" s="330" t="n">
        <v>323.2</v>
      </c>
      <c r="D9" s="303" t="s">
        <v>620</v>
      </c>
      <c r="E9" s="297"/>
    </row>
    <row r="10" customFormat="false" ht="51" hidden="false" customHeight="false" outlineLevel="0" collapsed="false">
      <c r="A10" s="250"/>
      <c r="B10" s="250"/>
      <c r="C10" s="330" t="n">
        <v>24</v>
      </c>
      <c r="D10" s="303" t="s">
        <v>621</v>
      </c>
      <c r="E10" s="297"/>
    </row>
    <row r="11" customFormat="false" ht="76.5" hidden="false" customHeight="false" outlineLevel="0" collapsed="false">
      <c r="A11" s="250"/>
      <c r="B11" s="250"/>
      <c r="C11" s="268" t="n">
        <v>89.1</v>
      </c>
      <c r="D11" s="298" t="s">
        <v>622</v>
      </c>
      <c r="E11" s="297"/>
    </row>
    <row r="12" customFormat="false" ht="12.75" hidden="false" customHeight="true" outlineLevel="0" collapsed="false">
      <c r="A12" s="284" t="s">
        <v>423</v>
      </c>
      <c r="B12" s="306" t="s">
        <v>150</v>
      </c>
      <c r="C12" s="268" t="n">
        <v>866.5</v>
      </c>
      <c r="D12" s="299" t="s">
        <v>623</v>
      </c>
      <c r="E12" s="297"/>
    </row>
    <row r="13" customFormat="false" ht="90" hidden="false" customHeight="true" outlineLevel="0" collapsed="false">
      <c r="A13" s="284"/>
      <c r="B13" s="306"/>
      <c r="C13" s="302" t="n">
        <v>57</v>
      </c>
      <c r="D13" s="303" t="s">
        <v>624</v>
      </c>
      <c r="E13" s="297"/>
    </row>
    <row r="14" customFormat="false" ht="118.5" hidden="false" customHeight="true" outlineLevel="0" collapsed="false">
      <c r="A14" s="284"/>
      <c r="B14" s="306"/>
      <c r="C14" s="302" t="n">
        <v>48.8</v>
      </c>
      <c r="D14" s="303" t="s">
        <v>625</v>
      </c>
      <c r="E14" s="297"/>
    </row>
    <row r="15" customFormat="false" ht="76.5" hidden="false" customHeight="false" outlineLevel="0" collapsed="false">
      <c r="A15" s="284"/>
      <c r="B15" s="306"/>
      <c r="C15" s="268" t="n">
        <v>1465.7</v>
      </c>
      <c r="D15" s="303" t="s">
        <v>626</v>
      </c>
      <c r="E15" s="297"/>
    </row>
    <row r="16" customFormat="false" ht="65.25" hidden="false" customHeight="true" outlineLevel="0" collapsed="false">
      <c r="A16" s="284"/>
      <c r="B16" s="306"/>
      <c r="C16" s="268" t="n">
        <v>1794</v>
      </c>
      <c r="D16" s="303" t="s">
        <v>627</v>
      </c>
      <c r="E16" s="297"/>
    </row>
    <row r="17" customFormat="false" ht="66" hidden="false" customHeight="true" outlineLevel="0" collapsed="false">
      <c r="A17" s="284"/>
      <c r="B17" s="306"/>
      <c r="C17" s="268" t="n">
        <v>25</v>
      </c>
      <c r="D17" s="303" t="s">
        <v>628</v>
      </c>
      <c r="E17" s="297"/>
    </row>
    <row r="18" customFormat="false" ht="63.75" hidden="false" customHeight="false" outlineLevel="0" collapsed="false">
      <c r="A18" s="284"/>
      <c r="B18" s="306"/>
      <c r="C18" s="268" t="n">
        <v>50</v>
      </c>
      <c r="D18" s="299" t="s">
        <v>629</v>
      </c>
      <c r="E18" s="297"/>
    </row>
    <row r="19" customFormat="false" ht="89.25" hidden="false" customHeight="false" outlineLevel="0" collapsed="false">
      <c r="A19" s="284"/>
      <c r="B19" s="306"/>
      <c r="C19" s="268" t="n">
        <v>-5784</v>
      </c>
      <c r="D19" s="298" t="s">
        <v>630</v>
      </c>
      <c r="E19" s="297"/>
    </row>
    <row r="20" customFormat="false" ht="132.75" hidden="false" customHeight="true" outlineLevel="0" collapsed="false">
      <c r="A20" s="284"/>
      <c r="B20" s="306"/>
      <c r="C20" s="268" t="n">
        <v>-15</v>
      </c>
      <c r="D20" s="298" t="s">
        <v>631</v>
      </c>
      <c r="E20" s="297"/>
    </row>
    <row r="21" customFormat="false" ht="38.25" hidden="true" customHeight="false" outlineLevel="0" collapsed="false">
      <c r="A21" s="250" t="s">
        <v>424</v>
      </c>
      <c r="B21" s="268" t="s">
        <v>153</v>
      </c>
      <c r="C21" s="285"/>
      <c r="D21" s="305"/>
      <c r="E21" s="297"/>
    </row>
    <row r="22" customFormat="false" ht="75" hidden="false" customHeight="true" outlineLevel="0" collapsed="false">
      <c r="A22" s="284" t="s">
        <v>425</v>
      </c>
      <c r="B22" s="284" t="s">
        <v>573</v>
      </c>
      <c r="C22" s="285" t="n">
        <v>46.5</v>
      </c>
      <c r="D22" s="303" t="s">
        <v>632</v>
      </c>
      <c r="E22" s="297"/>
    </row>
    <row r="23" customFormat="false" ht="102" hidden="false" customHeight="false" outlineLevel="0" collapsed="false">
      <c r="A23" s="284"/>
      <c r="B23" s="284"/>
      <c r="C23" s="268" t="n">
        <v>-2394.6</v>
      </c>
      <c r="D23" s="298" t="s">
        <v>633</v>
      </c>
      <c r="E23" s="297"/>
    </row>
    <row r="24" customFormat="false" ht="90.75" hidden="false" customHeight="true" outlineLevel="0" collapsed="false">
      <c r="A24" s="284" t="s">
        <v>426</v>
      </c>
      <c r="B24" s="284" t="s">
        <v>161</v>
      </c>
      <c r="C24" s="331" t="n">
        <v>529</v>
      </c>
      <c r="D24" s="303" t="s">
        <v>634</v>
      </c>
      <c r="E24" s="297"/>
    </row>
    <row r="25" customFormat="false" ht="191.25" hidden="false" customHeight="false" outlineLevel="0" collapsed="false">
      <c r="A25" s="284"/>
      <c r="B25" s="284"/>
      <c r="C25" s="302" t="n">
        <v>235</v>
      </c>
      <c r="D25" s="299" t="s">
        <v>635</v>
      </c>
      <c r="E25" s="297"/>
    </row>
    <row r="26" customFormat="false" ht="12.75" hidden="false" customHeight="true" outlineLevel="0" collapsed="false">
      <c r="A26" s="255" t="s">
        <v>576</v>
      </c>
      <c r="B26" s="255"/>
      <c r="C26" s="332" t="n">
        <f aca="false">SUM(C8:C25)</f>
        <v>-16878.8</v>
      </c>
      <c r="D26" s="305"/>
      <c r="E26" s="297"/>
    </row>
    <row r="27" customFormat="false" ht="76.5" hidden="false" customHeight="false" outlineLevel="0" collapsed="false">
      <c r="A27" s="250" t="s">
        <v>428</v>
      </c>
      <c r="B27" s="266" t="s">
        <v>577</v>
      </c>
      <c r="C27" s="302" t="n">
        <v>3</v>
      </c>
      <c r="D27" s="299" t="s">
        <v>636</v>
      </c>
      <c r="E27" s="297"/>
    </row>
    <row r="28" customFormat="false" ht="15.75" hidden="false" customHeight="true" outlineLevel="0" collapsed="false">
      <c r="A28" s="255" t="s">
        <v>637</v>
      </c>
      <c r="B28" s="255"/>
      <c r="C28" s="333" t="n">
        <f aca="false">SUM(C27:C27)</f>
        <v>3</v>
      </c>
      <c r="D28" s="314"/>
      <c r="E28" s="297"/>
    </row>
    <row r="29" customFormat="false" ht="108.75" hidden="false" customHeight="true" outlineLevel="0" collapsed="false">
      <c r="A29" s="284" t="s">
        <v>430</v>
      </c>
      <c r="B29" s="306" t="s">
        <v>288</v>
      </c>
      <c r="C29" s="290" t="n">
        <v>-29406.4</v>
      </c>
      <c r="D29" s="257" t="s">
        <v>638</v>
      </c>
      <c r="E29" s="297"/>
    </row>
    <row r="30" customFormat="false" ht="12.75" hidden="false" customHeight="true" outlineLevel="0" collapsed="false">
      <c r="A30" s="250" t="s">
        <v>431</v>
      </c>
      <c r="B30" s="250" t="s">
        <v>292</v>
      </c>
      <c r="C30" s="269" t="n">
        <v>-18895.2</v>
      </c>
      <c r="D30" s="257" t="s">
        <v>639</v>
      </c>
      <c r="E30" s="297"/>
    </row>
    <row r="31" customFormat="false" ht="180.75" hidden="true" customHeight="true" outlineLevel="0" collapsed="false">
      <c r="A31" s="250"/>
      <c r="B31" s="250"/>
      <c r="C31" s="269" t="n">
        <v>0</v>
      </c>
      <c r="D31" s="257"/>
      <c r="E31" s="297"/>
    </row>
    <row r="32" customFormat="false" ht="114.75" hidden="false" customHeight="false" outlineLevel="0" collapsed="false">
      <c r="A32" s="284" t="s">
        <v>432</v>
      </c>
      <c r="B32" s="306" t="s">
        <v>301</v>
      </c>
      <c r="C32" s="269" t="n">
        <v>-3049.9</v>
      </c>
      <c r="D32" s="257" t="s">
        <v>640</v>
      </c>
      <c r="E32" s="297"/>
    </row>
    <row r="33" customFormat="false" ht="12.75" hidden="false" customHeight="true" outlineLevel="0" collapsed="false">
      <c r="A33" s="250" t="s">
        <v>433</v>
      </c>
      <c r="B33" s="250" t="s">
        <v>302</v>
      </c>
      <c r="C33" s="268" t="n">
        <v>-8617.8</v>
      </c>
      <c r="D33" s="257" t="s">
        <v>641</v>
      </c>
      <c r="E33" s="297"/>
    </row>
    <row r="34" customFormat="false" ht="47.25" hidden="true" customHeight="true" outlineLevel="0" collapsed="false">
      <c r="A34" s="250"/>
      <c r="B34" s="250"/>
      <c r="C34" s="302" t="n">
        <v>0</v>
      </c>
      <c r="D34" s="257"/>
      <c r="E34" s="297"/>
    </row>
    <row r="35" customFormat="false" ht="105.75" hidden="false" customHeight="true" outlineLevel="0" collapsed="false">
      <c r="A35" s="310" t="s">
        <v>434</v>
      </c>
      <c r="B35" s="334" t="s">
        <v>175</v>
      </c>
      <c r="C35" s="268" t="n">
        <v>-599.7</v>
      </c>
      <c r="D35" s="257" t="s">
        <v>642</v>
      </c>
      <c r="E35" s="297"/>
    </row>
    <row r="36" customFormat="false" ht="161.25" hidden="false" customHeight="true" outlineLevel="0" collapsed="false">
      <c r="A36" s="310" t="s">
        <v>435</v>
      </c>
      <c r="B36" s="310" t="s">
        <v>313</v>
      </c>
      <c r="C36" s="268" t="n">
        <v>-27</v>
      </c>
      <c r="D36" s="257" t="s">
        <v>643</v>
      </c>
      <c r="E36" s="297"/>
    </row>
    <row r="37" customFormat="false" ht="12.75" hidden="false" customHeight="true" outlineLevel="0" collapsed="false">
      <c r="A37" s="335" t="s">
        <v>590</v>
      </c>
      <c r="B37" s="335"/>
      <c r="C37" s="313" t="n">
        <f aca="false">SUM(C29:C36)</f>
        <v>-60596</v>
      </c>
      <c r="D37" s="314"/>
      <c r="E37" s="297"/>
    </row>
    <row r="38" customFormat="false" ht="25.5" hidden="false" customHeight="false" outlineLevel="0" collapsed="false">
      <c r="A38" s="250" t="s">
        <v>438</v>
      </c>
      <c r="B38" s="266" t="s">
        <v>191</v>
      </c>
      <c r="C38" s="285"/>
      <c r="D38" s="298"/>
      <c r="E38" s="297"/>
    </row>
    <row r="39" customFormat="false" ht="76.5" hidden="false" customHeight="false" outlineLevel="0" collapsed="false">
      <c r="A39" s="284" t="s">
        <v>439</v>
      </c>
      <c r="B39" s="306" t="s">
        <v>196</v>
      </c>
      <c r="C39" s="268" t="n">
        <v>7.1</v>
      </c>
      <c r="D39" s="257" t="s">
        <v>644</v>
      </c>
      <c r="E39" s="297"/>
    </row>
    <row r="40" customFormat="false" ht="15.75" hidden="false" customHeight="true" outlineLevel="0" collapsed="false">
      <c r="A40" s="255" t="s">
        <v>645</v>
      </c>
      <c r="B40" s="255"/>
      <c r="C40" s="313" t="n">
        <f aca="false">SUM(C38:C39)</f>
        <v>7.1</v>
      </c>
      <c r="D40" s="314"/>
      <c r="E40" s="297"/>
    </row>
    <row r="41" customFormat="false" ht="15.75" hidden="false" customHeight="false" outlineLevel="0" collapsed="false">
      <c r="A41" s="284" t="s">
        <v>441</v>
      </c>
      <c r="B41" s="306" t="s">
        <v>324</v>
      </c>
      <c r="C41" s="268"/>
      <c r="D41" s="257"/>
      <c r="E41" s="297"/>
    </row>
    <row r="42" customFormat="false" ht="15.75" hidden="false" customHeight="true" outlineLevel="0" collapsed="false">
      <c r="A42" s="255" t="s">
        <v>646</v>
      </c>
      <c r="B42" s="255"/>
      <c r="C42" s="313" t="n">
        <f aca="false">SUM(C41:C41)</f>
        <v>0</v>
      </c>
      <c r="D42" s="314"/>
      <c r="E42" s="297"/>
    </row>
    <row r="43" customFormat="false" ht="12.75" hidden="false" customHeight="true" outlineLevel="0" collapsed="false">
      <c r="A43" s="248" t="s">
        <v>647</v>
      </c>
      <c r="B43" s="248"/>
      <c r="C43" s="315" t="n">
        <f aca="false">C5+C7+C26+C28+C37+C40+C42</f>
        <v>-80434.7</v>
      </c>
      <c r="D43" s="316"/>
    </row>
    <row r="46" customFormat="false" ht="25.5" hidden="false" customHeight="false" outlineLevel="0" collapsed="false">
      <c r="A46" s="112"/>
      <c r="B46" s="261" t="s">
        <v>524</v>
      </c>
      <c r="C46" s="272"/>
      <c r="D46" s="275"/>
    </row>
    <row r="47" customFormat="false" ht="15" hidden="false" customHeight="false" outlineLevel="0" collapsed="false">
      <c r="A47" s="112"/>
      <c r="B47" s="261" t="s">
        <v>601</v>
      </c>
      <c r="C47" s="272"/>
      <c r="D47" s="275"/>
    </row>
    <row r="48" customFormat="false" ht="15" hidden="false" customHeight="false" outlineLevel="0" collapsed="false">
      <c r="A48" s="112"/>
      <c r="B48" s="261" t="s">
        <v>648</v>
      </c>
      <c r="C48" s="272" t="n">
        <v>0</v>
      </c>
      <c r="D48" s="275"/>
    </row>
    <row r="49" customFormat="false" ht="15" hidden="false" customHeight="false" outlineLevel="0" collapsed="false">
      <c r="A49" s="112"/>
      <c r="B49" s="261" t="s">
        <v>600</v>
      </c>
      <c r="C49" s="272" t="n">
        <f aca="false">C12+C39</f>
        <v>873.6</v>
      </c>
    </row>
    <row r="50" customFormat="false" ht="15" hidden="false" customHeight="false" outlineLevel="0" collapsed="false">
      <c r="A50" s="112"/>
      <c r="B50" s="317" t="s">
        <v>649</v>
      </c>
      <c r="C50" s="260" t="n">
        <f aca="false">C15+C18</f>
        <v>1515.7</v>
      </c>
    </row>
    <row r="51" customFormat="false" ht="12.75" hidden="false" customHeight="false" outlineLevel="0" collapsed="false">
      <c r="A51" s="112"/>
      <c r="B51" s="261" t="s">
        <v>650</v>
      </c>
      <c r="C51" s="275" t="n">
        <f aca="false">C8+C16+C17+C24+C25+C27</f>
        <v>-11653</v>
      </c>
      <c r="D51" s="259" t="s">
        <v>604</v>
      </c>
    </row>
    <row r="52" customFormat="false" ht="12.75" hidden="false" customHeight="false" outlineLevel="0" collapsed="false">
      <c r="A52" s="112"/>
      <c r="B52" s="317" t="s">
        <v>651</v>
      </c>
      <c r="C52" s="275"/>
    </row>
    <row r="53" customFormat="false" ht="12.75" hidden="false" customHeight="false" outlineLevel="0" collapsed="false">
      <c r="A53" s="112"/>
      <c r="B53" s="323" t="s">
        <v>614</v>
      </c>
      <c r="C53" s="324"/>
    </row>
    <row r="54" customFormat="false" ht="12.75" hidden="false" customHeight="false" outlineLevel="0" collapsed="false">
      <c r="A54" s="112"/>
      <c r="B54" s="318" t="s">
        <v>528</v>
      </c>
      <c r="C54" s="274" t="n">
        <f aca="false">C22</f>
        <v>46.5</v>
      </c>
    </row>
    <row r="55" customFormat="false" ht="12.75" hidden="false" customHeight="false" outlineLevel="0" collapsed="false">
      <c r="A55" s="112"/>
      <c r="B55" s="317" t="s">
        <v>652</v>
      </c>
      <c r="C55" s="275"/>
    </row>
    <row r="56" customFormat="false" ht="12.75" hidden="false" customHeight="false" outlineLevel="0" collapsed="false">
      <c r="A56" s="112"/>
      <c r="B56" s="317" t="s">
        <v>653</v>
      </c>
      <c r="C56" s="275"/>
    </row>
    <row r="57" customFormat="false" ht="12.75" hidden="false" customHeight="false" outlineLevel="0" collapsed="false">
      <c r="A57" s="112"/>
      <c r="B57" s="317" t="s">
        <v>654</v>
      </c>
      <c r="C57" s="275" t="n">
        <f aca="false">C6+C11+C19+C20+C23+C29+C30+C32+C33+C35+C36</f>
        <v>-71670.5</v>
      </c>
    </row>
    <row r="58" customFormat="false" ht="12.75" hidden="false" customHeight="false" outlineLevel="0" collapsed="false">
      <c r="A58" s="112"/>
      <c r="B58" s="317" t="s">
        <v>655</v>
      </c>
      <c r="C58" s="275"/>
    </row>
    <row r="59" customFormat="false" ht="15" hidden="false" customHeight="false" outlineLevel="0" collapsed="false">
      <c r="A59" s="112"/>
      <c r="B59" s="325" t="s">
        <v>461</v>
      </c>
      <c r="C59" s="276" t="n">
        <f aca="false">SUM(C46:C58)</f>
        <v>-80887.7</v>
      </c>
    </row>
  </sheetData>
  <mergeCells count="21">
    <mergeCell ref="A1:D1"/>
    <mergeCell ref="A5:B5"/>
    <mergeCell ref="A7:B7"/>
    <mergeCell ref="A8:A11"/>
    <mergeCell ref="B8:B11"/>
    <mergeCell ref="A12:A20"/>
    <mergeCell ref="B12:B20"/>
    <mergeCell ref="A22:A23"/>
    <mergeCell ref="B22:B23"/>
    <mergeCell ref="A24:A25"/>
    <mergeCell ref="B24:B25"/>
    <mergeCell ref="A26:B26"/>
    <mergeCell ref="A28:B28"/>
    <mergeCell ref="A30:A31"/>
    <mergeCell ref="B30:B31"/>
    <mergeCell ref="A33:A34"/>
    <mergeCell ref="B33:B34"/>
    <mergeCell ref="A37:B37"/>
    <mergeCell ref="A40:B40"/>
    <mergeCell ref="A42:B42"/>
    <mergeCell ref="A43:B4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I22" activeCellId="0" sqref="I22"/>
    </sheetView>
  </sheetViews>
  <sheetFormatPr defaultColWidth="9.15625" defaultRowHeight="12.75" zeroHeight="false" outlineLevelRow="0" outlineLevelCol="0"/>
  <cols>
    <col collapsed="false" customWidth="true" hidden="false" outlineLevel="0" max="1" min="1" style="112" width="26.29"/>
    <col collapsed="false" customWidth="false" hidden="false" outlineLevel="0" max="5" min="2" style="112" width="9.14"/>
    <col collapsed="false" customWidth="true" hidden="false" outlineLevel="0" max="6" min="6" style="112" width="10.29"/>
    <col collapsed="false" customWidth="false" hidden="false" outlineLevel="0" max="1024" min="7" style="112" width="9.14"/>
  </cols>
  <sheetData>
    <row r="1" customFormat="false" ht="15" hidden="false" customHeight="true" outlineLevel="0" collapsed="false">
      <c r="B1" s="247" t="s">
        <v>656</v>
      </c>
      <c r="C1" s="247"/>
      <c r="D1" s="247"/>
      <c r="E1" s="247"/>
      <c r="F1" s="247"/>
    </row>
    <row r="3" customFormat="false" ht="12.75" hidden="false" customHeight="true" outlineLevel="0" collapsed="false">
      <c r="B3" s="336" t="s">
        <v>461</v>
      </c>
      <c r="C3" s="336"/>
      <c r="D3" s="336"/>
      <c r="E3" s="336"/>
      <c r="F3" s="337" t="s">
        <v>657</v>
      </c>
    </row>
    <row r="4" customFormat="false" ht="12.75" hidden="false" customHeight="false" outlineLevel="0" collapsed="false">
      <c r="B4" s="337" t="n">
        <v>901</v>
      </c>
      <c r="C4" s="337" t="n">
        <v>902</v>
      </c>
      <c r="D4" s="337" t="n">
        <v>913</v>
      </c>
      <c r="E4" s="337" t="n">
        <v>931</v>
      </c>
      <c r="F4" s="337"/>
    </row>
    <row r="5" customFormat="false" ht="12.75" hidden="false" customHeight="false" outlineLevel="0" collapsed="false">
      <c r="B5" s="337" t="n">
        <f aca="false">'901'!C7</f>
        <v>0</v>
      </c>
      <c r="C5" s="337" t="n">
        <f aca="false">'902'!C83</f>
        <v>98846.5</v>
      </c>
      <c r="D5" s="337" t="n">
        <f aca="false">'913'!C43</f>
        <v>-80434.7</v>
      </c>
      <c r="E5" s="337" t="n">
        <f aca="false">'931'!C7</f>
        <v>0</v>
      </c>
      <c r="F5" s="338" t="n">
        <f aca="false">SUM(B5:E5)</f>
        <v>18411.8</v>
      </c>
    </row>
    <row r="8" customFormat="false" ht="18.75" hidden="false" customHeight="true" outlineLevel="0" collapsed="false">
      <c r="A8" s="261" t="s">
        <v>600</v>
      </c>
      <c r="B8" s="261"/>
      <c r="C8" s="339"/>
      <c r="D8" s="339"/>
      <c r="F8" s="112" t="e">
        <f aca="false">'902'!C86+'913'!C49</f>
        <v>#REF!</v>
      </c>
    </row>
    <row r="9" customFormat="false" ht="15" hidden="false" customHeight="true" outlineLevel="0" collapsed="false">
      <c r="A9" s="261" t="s">
        <v>601</v>
      </c>
      <c r="B9" s="261"/>
      <c r="C9" s="261"/>
      <c r="D9" s="261"/>
      <c r="F9" s="112" t="n">
        <f aca="false">'902'!C87+'913'!C47</f>
        <v>1384.8</v>
      </c>
    </row>
    <row r="10" customFormat="false" ht="19.5" hidden="false" customHeight="true" outlineLevel="0" collapsed="false">
      <c r="A10" s="261" t="s">
        <v>602</v>
      </c>
      <c r="B10" s="261"/>
      <c r="C10" s="261"/>
      <c r="D10" s="261"/>
    </row>
    <row r="11" customFormat="false" ht="12.75" hidden="false" customHeight="true" outlineLevel="0" collapsed="false">
      <c r="A11" s="261" t="s">
        <v>603</v>
      </c>
      <c r="B11" s="261"/>
      <c r="C11" s="261"/>
      <c r="D11" s="261"/>
      <c r="F11" s="112" t="e">
        <f aca="false">'902'!C89</f>
        <v>#REF!</v>
      </c>
    </row>
    <row r="12" customFormat="false" ht="16.5" hidden="false" customHeight="true" outlineLevel="0" collapsed="false">
      <c r="A12" s="318" t="s">
        <v>658</v>
      </c>
      <c r="B12" s="318"/>
      <c r="C12" s="261"/>
      <c r="D12" s="261"/>
      <c r="F12" s="340" t="n">
        <f aca="false">'902'!C90</f>
        <v>-40</v>
      </c>
    </row>
    <row r="13" customFormat="false" ht="14.25" hidden="false" customHeight="true" outlineLevel="0" collapsed="false">
      <c r="A13" s="320" t="s">
        <v>605</v>
      </c>
      <c r="B13" s="320"/>
      <c r="C13" s="261"/>
      <c r="D13" s="261"/>
      <c r="F13" s="340" t="n">
        <f aca="false">'902'!C91</f>
        <v>25</v>
      </c>
    </row>
    <row r="14" customFormat="false" ht="14.25" hidden="false" customHeight="true" outlineLevel="0" collapsed="false">
      <c r="A14" s="320" t="s">
        <v>606</v>
      </c>
      <c r="B14" s="320"/>
      <c r="C14" s="341"/>
      <c r="D14" s="341"/>
      <c r="F14" s="340" t="n">
        <f aca="false">'902'!C92</f>
        <v>233.2</v>
      </c>
    </row>
    <row r="15" customFormat="false" ht="14.25" hidden="false" customHeight="true" outlineLevel="0" collapsed="false">
      <c r="A15" s="320" t="s">
        <v>607</v>
      </c>
      <c r="B15" s="320"/>
      <c r="C15" s="341"/>
      <c r="D15" s="341"/>
      <c r="F15" s="340" t="n">
        <f aca="false">'902'!C93</f>
        <v>761.1</v>
      </c>
    </row>
    <row r="16" customFormat="false" ht="14.25" hidden="false" customHeight="true" outlineLevel="0" collapsed="false">
      <c r="A16" s="320" t="s">
        <v>608</v>
      </c>
      <c r="B16" s="320"/>
      <c r="C16" s="341"/>
      <c r="D16" s="341"/>
      <c r="F16" s="340" t="e">
        <f aca="false">'902'!C94</f>
        <v>#REF!</v>
      </c>
    </row>
    <row r="17" customFormat="false" ht="14.25" hidden="false" customHeight="true" outlineLevel="0" collapsed="false">
      <c r="A17" s="320" t="s">
        <v>609</v>
      </c>
      <c r="B17" s="320"/>
      <c r="C17" s="341"/>
      <c r="D17" s="341"/>
      <c r="F17" s="340" t="n">
        <f aca="false">'902'!C95</f>
        <v>-1000</v>
      </c>
    </row>
    <row r="18" customFormat="false" ht="14.25" hidden="false" customHeight="true" outlineLevel="0" collapsed="false">
      <c r="A18" s="320" t="s">
        <v>610</v>
      </c>
      <c r="B18" s="320"/>
      <c r="C18" s="341"/>
      <c r="D18" s="341"/>
      <c r="F18" s="112" t="e">
        <f aca="false">'902'!C96</f>
        <v>#REF!</v>
      </c>
    </row>
    <row r="19" customFormat="false" ht="14.25" hidden="false" customHeight="true" outlineLevel="0" collapsed="false">
      <c r="A19" s="320" t="s">
        <v>611</v>
      </c>
      <c r="B19" s="320"/>
      <c r="C19" s="341"/>
      <c r="D19" s="341"/>
      <c r="F19" s="112" t="n">
        <f aca="false">'902'!C97</f>
        <v>0</v>
      </c>
    </row>
    <row r="20" customFormat="false" ht="14.25" hidden="false" customHeight="true" outlineLevel="0" collapsed="false">
      <c r="A20" s="261" t="s">
        <v>659</v>
      </c>
      <c r="B20" s="261"/>
      <c r="C20" s="341"/>
      <c r="D20" s="341"/>
      <c r="F20" s="340" t="n">
        <f aca="false">'913'!C15</f>
        <v>1465.7</v>
      </c>
    </row>
    <row r="21" customFormat="false" ht="14.25" hidden="false" customHeight="true" outlineLevel="0" collapsed="false">
      <c r="A21" s="320" t="s">
        <v>660</v>
      </c>
      <c r="B21" s="319"/>
      <c r="C21" s="341"/>
      <c r="D21" s="341"/>
      <c r="F21" s="112" t="n">
        <f aca="false">'913'!C18</f>
        <v>50</v>
      </c>
    </row>
    <row r="22" customFormat="false" ht="12.75" hidden="false" customHeight="false" outlineLevel="0" collapsed="false">
      <c r="A22" s="317" t="s">
        <v>615</v>
      </c>
      <c r="B22" s="317"/>
      <c r="C22" s="342"/>
      <c r="D22" s="342"/>
      <c r="E22" s="263"/>
      <c r="F22" s="112" t="n">
        <f aca="false">'902'!C101</f>
        <v>86123.3</v>
      </c>
    </row>
    <row r="23" customFormat="false" ht="12.75" hidden="false" customHeight="false" outlineLevel="0" collapsed="false">
      <c r="A23" s="261" t="s">
        <v>661</v>
      </c>
      <c r="B23" s="317"/>
      <c r="C23" s="343"/>
      <c r="D23" s="339"/>
      <c r="F23" s="112" t="n">
        <f aca="false">'913'!C57</f>
        <v>-71670.5</v>
      </c>
    </row>
    <row r="24" customFormat="false" ht="12.75" hidden="false" customHeight="false" outlineLevel="0" collapsed="false">
      <c r="A24" s="261" t="s">
        <v>662</v>
      </c>
      <c r="B24" s="317"/>
      <c r="C24" s="343"/>
      <c r="D24" s="339"/>
      <c r="F24" s="112" t="n">
        <f aca="false">'913'!C54</f>
        <v>46.5</v>
      </c>
    </row>
    <row r="25" customFormat="false" ht="12.75" hidden="false" customHeight="false" outlineLevel="0" collapsed="false">
      <c r="A25" s="261" t="s">
        <v>612</v>
      </c>
      <c r="B25" s="317"/>
      <c r="C25" s="343"/>
      <c r="D25" s="339"/>
      <c r="F25" s="340" t="n">
        <f aca="false">'902'!C98</f>
        <v>80</v>
      </c>
    </row>
    <row r="26" customFormat="false" ht="12.75" hidden="false" customHeight="false" outlineLevel="0" collapsed="false">
      <c r="A26" s="261" t="s">
        <v>613</v>
      </c>
      <c r="B26" s="317"/>
      <c r="C26" s="343"/>
      <c r="D26" s="339"/>
      <c r="F26" s="340" t="e">
        <f aca="false">'902'!C99</f>
        <v>#REF!</v>
      </c>
    </row>
    <row r="27" customFormat="false" ht="12.75" hidden="false" customHeight="false" outlineLevel="0" collapsed="false">
      <c r="A27" s="344" t="s">
        <v>650</v>
      </c>
      <c r="B27" s="339"/>
      <c r="C27" s="343"/>
      <c r="D27" s="339"/>
      <c r="F27" s="112" t="n">
        <f aca="false">'913'!C51</f>
        <v>-11653</v>
      </c>
    </row>
    <row r="28" customFormat="false" ht="12.75" hidden="false" customHeight="false" outlineLevel="0" collapsed="false">
      <c r="A28" s="345" t="s">
        <v>663</v>
      </c>
      <c r="B28" s="342"/>
      <c r="C28" s="346"/>
      <c r="D28" s="342"/>
      <c r="E28" s="263"/>
      <c r="F28" s="263" t="e">
        <f aca="false">SUM(F8:F27)</f>
        <v>#REF!</v>
      </c>
      <c r="G28" s="263"/>
    </row>
    <row r="29" customFormat="false" ht="12.75" hidden="false" customHeight="false" outlineLevel="0" collapsed="false">
      <c r="A29" s="347"/>
      <c r="B29" s="339"/>
      <c r="C29" s="343"/>
      <c r="D29" s="339"/>
    </row>
    <row r="30" customFormat="false" ht="12.75" hidden="false" customHeight="false" outlineLevel="0" collapsed="false">
      <c r="A30" s="347"/>
      <c r="B30" s="339"/>
      <c r="C30" s="343"/>
      <c r="D30" s="339"/>
    </row>
    <row r="31" customFormat="false" ht="12.75" hidden="false" customHeight="false" outlineLevel="0" collapsed="false">
      <c r="A31" s="347"/>
      <c r="B31" s="339"/>
      <c r="C31" s="343"/>
      <c r="D31" s="339"/>
    </row>
    <row r="32" customFormat="false" ht="12.75" hidden="false" customHeight="false" outlineLevel="0" collapsed="false">
      <c r="A32" s="347"/>
      <c r="B32" s="339"/>
      <c r="C32" s="343"/>
      <c r="D32" s="339"/>
    </row>
    <row r="33" customFormat="false" ht="12.75" hidden="false" customHeight="false" outlineLevel="0" collapsed="false">
      <c r="A33" s="347"/>
      <c r="B33" s="339"/>
      <c r="C33" s="343"/>
      <c r="D33" s="339"/>
    </row>
    <row r="34" customFormat="false" ht="12.75" hidden="false" customHeight="false" outlineLevel="0" collapsed="false">
      <c r="A34" s="347"/>
      <c r="B34" s="339"/>
      <c r="C34" s="343"/>
      <c r="D34" s="339"/>
    </row>
    <row r="35" customFormat="false" ht="12.75" hidden="false" customHeight="false" outlineLevel="0" collapsed="false">
      <c r="A35" s="347"/>
      <c r="B35" s="339"/>
      <c r="C35" s="343"/>
      <c r="D35" s="339"/>
    </row>
    <row r="36" customFormat="false" ht="12.75" hidden="false" customHeight="false" outlineLevel="0" collapsed="false">
      <c r="A36" s="339"/>
      <c r="B36" s="339"/>
      <c r="C36" s="343"/>
      <c r="D36" s="339"/>
    </row>
    <row r="37" customFormat="false" ht="12.75" hidden="false" customHeight="false" outlineLevel="0" collapsed="false">
      <c r="A37" s="348"/>
      <c r="B37" s="339"/>
      <c r="C37" s="343"/>
      <c r="D37" s="339"/>
    </row>
    <row r="38" customFormat="false" ht="12.75" hidden="false" customHeight="false" outlineLevel="0" collapsed="false">
      <c r="A38" s="339"/>
      <c r="B38" s="339"/>
      <c r="C38" s="349"/>
      <c r="D38" s="339"/>
    </row>
    <row r="39" customFormat="false" ht="12.75" hidden="false" customHeight="false" outlineLevel="0" collapsed="false">
      <c r="A39" s="339"/>
      <c r="B39" s="339"/>
      <c r="C39" s="343"/>
      <c r="D39" s="339"/>
    </row>
    <row r="40" customFormat="false" ht="12.75" hidden="false" customHeight="false" outlineLevel="0" collapsed="false">
      <c r="A40" s="339"/>
      <c r="B40" s="339"/>
      <c r="C40" s="349"/>
      <c r="D40" s="339"/>
    </row>
    <row r="41" customFormat="false" ht="12.75" hidden="false" customHeight="false" outlineLevel="0" collapsed="false">
      <c r="A41" s="339"/>
      <c r="B41" s="339"/>
      <c r="C41" s="343"/>
      <c r="D41" s="339"/>
    </row>
    <row r="42" customFormat="false" ht="12.75" hidden="false" customHeight="false" outlineLevel="0" collapsed="false">
      <c r="A42" s="339"/>
      <c r="B42" s="339"/>
      <c r="C42" s="343"/>
      <c r="D42" s="339"/>
    </row>
    <row r="43" customFormat="false" ht="12.75" hidden="false" customHeight="false" outlineLevel="0" collapsed="false">
      <c r="A43" s="339"/>
      <c r="B43" s="339"/>
      <c r="C43" s="343"/>
      <c r="D43" s="339"/>
    </row>
    <row r="44" customFormat="false" ht="12.75" hidden="false" customHeight="false" outlineLevel="0" collapsed="false">
      <c r="A44" s="339"/>
      <c r="B44" s="339"/>
      <c r="C44" s="347"/>
      <c r="D44" s="339"/>
    </row>
    <row r="45" customFormat="false" ht="12.75" hidden="false" customHeight="false" outlineLevel="0" collapsed="false">
      <c r="A45" s="339"/>
      <c r="B45" s="339"/>
      <c r="C45" s="339"/>
      <c r="D45" s="339"/>
    </row>
    <row r="46" customFormat="false" ht="12.75" hidden="false" customHeight="false" outlineLevel="0" collapsed="false">
      <c r="A46" s="339"/>
      <c r="B46" s="339"/>
      <c r="C46" s="350"/>
      <c r="D46" s="339"/>
    </row>
    <row r="47" customFormat="false" ht="12.75" hidden="false" customHeight="false" outlineLevel="0" collapsed="false">
      <c r="A47" s="339"/>
      <c r="B47" s="339"/>
      <c r="C47" s="339"/>
      <c r="D47" s="339"/>
    </row>
    <row r="48" customFormat="false" ht="12.75" hidden="false" customHeight="false" outlineLevel="0" collapsed="false">
      <c r="A48" s="339"/>
      <c r="B48" s="339"/>
      <c r="C48" s="350"/>
      <c r="D48" s="339"/>
    </row>
  </sheetData>
  <mergeCells count="2">
    <mergeCell ref="B1:F1"/>
    <mergeCell ref="B3:E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2017-05-16T09:14:46Z</dcterms:created>
  <dc:creator>Евгения</dc:creator>
  <dc:description/>
  <dc:language>ru-RU</dc:language>
  <cp:lastModifiedBy/>
  <cp:lastPrinted>2024-03-27T11:00:56Z</cp:lastPrinted>
  <dcterms:modified xsi:type="dcterms:W3CDTF">2024-03-27T11:01:40Z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